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Kelder SH" sheetId="1" r:id="rId1"/>
    <sheet name="Begane grond SH" sheetId="2" r:id="rId2"/>
    <sheet name="Eerste verdieping SH" sheetId="3" r:id="rId3"/>
    <sheet name="Tweede verdieping SH" sheetId="4" r:id="rId4"/>
    <sheet name="Derde verdieping SH" sheetId="5" r:id="rId5"/>
  </sheets>
  <calcPr calcId="145621"/>
</workbook>
</file>

<file path=xl/calcChain.xml><?xml version="1.0" encoding="utf-8"?>
<calcChain xmlns="http://schemas.openxmlformats.org/spreadsheetml/2006/main">
  <c r="B19" i="1" l="1"/>
  <c r="C41" i="5"/>
  <c r="C57" i="4"/>
  <c r="C119" i="2"/>
  <c r="C81" i="3"/>
  <c r="D1" i="5" l="1"/>
  <c r="C39" i="5"/>
  <c r="D1" i="4"/>
  <c r="C55" i="4"/>
  <c r="D1" i="3"/>
  <c r="C79" i="3"/>
  <c r="C67" i="3"/>
  <c r="D1" i="1"/>
  <c r="D1" i="2"/>
  <c r="C117" i="2"/>
  <c r="C105" i="2"/>
  <c r="C84" i="2"/>
  <c r="C17" i="1"/>
  <c r="C27" i="5"/>
  <c r="C41" i="4"/>
  <c r="C53" i="3"/>
</calcChain>
</file>

<file path=xl/sharedStrings.xml><?xml version="1.0" encoding="utf-8"?>
<sst xmlns="http://schemas.openxmlformats.org/spreadsheetml/2006/main" count="878" uniqueCount="311">
  <si>
    <t>Stadhuis</t>
  </si>
  <si>
    <t>Functie ruimte</t>
  </si>
  <si>
    <t>Vierkantemeter (m2)</t>
  </si>
  <si>
    <t>Vloerafwerking</t>
  </si>
  <si>
    <t>06</t>
  </si>
  <si>
    <t>Computerruimte</t>
  </si>
  <si>
    <t>Linolium</t>
  </si>
  <si>
    <t>08</t>
  </si>
  <si>
    <t>Archiefruimte</t>
  </si>
  <si>
    <t>09</t>
  </si>
  <si>
    <t>Fietsenkelder</t>
  </si>
  <si>
    <t>010</t>
  </si>
  <si>
    <t>012</t>
  </si>
  <si>
    <t>014</t>
  </si>
  <si>
    <t>Schoonmaak</t>
  </si>
  <si>
    <t>Tegels</t>
  </si>
  <si>
    <t>016</t>
  </si>
  <si>
    <t>020</t>
  </si>
  <si>
    <t>028</t>
  </si>
  <si>
    <t>030</t>
  </si>
  <si>
    <t>Nabij krm 30</t>
  </si>
  <si>
    <t>Verkeersruimte</t>
  </si>
  <si>
    <t>Tapijt</t>
  </si>
  <si>
    <t>Archiefgedeelte</t>
  </si>
  <si>
    <t>TOTAAL</t>
  </si>
  <si>
    <t>Kosten p/jaar</t>
  </si>
  <si>
    <t>Uren p/jaar</t>
  </si>
  <si>
    <t>Caluculatie uurtarief</t>
  </si>
  <si>
    <t>Prestatie m2/uur</t>
  </si>
  <si>
    <t>Kamernummer</t>
  </si>
  <si>
    <t>000</t>
  </si>
  <si>
    <t>Tuinzaal</t>
  </si>
  <si>
    <t>Parket</t>
  </si>
  <si>
    <t>002</t>
  </si>
  <si>
    <t>Trouwzaal</t>
  </si>
  <si>
    <t>004</t>
  </si>
  <si>
    <t>B&amp;W vergaderruimte</t>
  </si>
  <si>
    <t>Parket/tapijt</t>
  </si>
  <si>
    <t>006</t>
  </si>
  <si>
    <t>Secretariaat</t>
  </si>
  <si>
    <t>007</t>
  </si>
  <si>
    <t>Pantry</t>
  </si>
  <si>
    <t>008</t>
  </si>
  <si>
    <t>Burgemeester</t>
  </si>
  <si>
    <t>Secretaris</t>
  </si>
  <si>
    <t>Bureaukamer</t>
  </si>
  <si>
    <t>Vergaderruimte</t>
  </si>
  <si>
    <t>018</t>
  </si>
  <si>
    <t>Leeskamer/pantry</t>
  </si>
  <si>
    <t>Linolium/tapijt</t>
  </si>
  <si>
    <t>022</t>
  </si>
  <si>
    <t>024</t>
  </si>
  <si>
    <t>026</t>
  </si>
  <si>
    <t>032</t>
  </si>
  <si>
    <t>034</t>
  </si>
  <si>
    <t>036</t>
  </si>
  <si>
    <t>038</t>
  </si>
  <si>
    <t>040</t>
  </si>
  <si>
    <t>Kleedruimte</t>
  </si>
  <si>
    <t>042</t>
  </si>
  <si>
    <t>Keuken</t>
  </si>
  <si>
    <t>044</t>
  </si>
  <si>
    <t>Magazijn</t>
  </si>
  <si>
    <t>046</t>
  </si>
  <si>
    <t>048</t>
  </si>
  <si>
    <t>Repro</t>
  </si>
  <si>
    <t>050</t>
  </si>
  <si>
    <t>052</t>
  </si>
  <si>
    <t>054</t>
  </si>
  <si>
    <t>056</t>
  </si>
  <si>
    <t>058</t>
  </si>
  <si>
    <t>060</t>
  </si>
  <si>
    <t>062</t>
  </si>
  <si>
    <t>064</t>
  </si>
  <si>
    <t>066</t>
  </si>
  <si>
    <t>068</t>
  </si>
  <si>
    <t>070</t>
  </si>
  <si>
    <t>072</t>
  </si>
  <si>
    <t>074</t>
  </si>
  <si>
    <t>076</t>
  </si>
  <si>
    <t>078</t>
  </si>
  <si>
    <t>080</t>
  </si>
  <si>
    <t>084</t>
  </si>
  <si>
    <t>Leeskamer</t>
  </si>
  <si>
    <t>086</t>
  </si>
  <si>
    <t>088</t>
  </si>
  <si>
    <t>090</t>
  </si>
  <si>
    <t>092</t>
  </si>
  <si>
    <t>Berging opslag Maas</t>
  </si>
  <si>
    <t>094</t>
  </si>
  <si>
    <t>Receptie</t>
  </si>
  <si>
    <t xml:space="preserve">Tegels/tapijt </t>
  </si>
  <si>
    <t>Aantal werkplekken</t>
  </si>
  <si>
    <t>102</t>
  </si>
  <si>
    <t>Burgerzaal</t>
  </si>
  <si>
    <t>104</t>
  </si>
  <si>
    <t>Raadzaal</t>
  </si>
  <si>
    <t>106</t>
  </si>
  <si>
    <t>Fractie/vergaderruimte</t>
  </si>
  <si>
    <t>108</t>
  </si>
  <si>
    <t>110</t>
  </si>
  <si>
    <t>112</t>
  </si>
  <si>
    <t>114</t>
  </si>
  <si>
    <t>116</t>
  </si>
  <si>
    <t>118</t>
  </si>
  <si>
    <t>120</t>
  </si>
  <si>
    <t>122</t>
  </si>
  <si>
    <t>124</t>
  </si>
  <si>
    <t>126</t>
  </si>
  <si>
    <t>126/128</t>
  </si>
  <si>
    <t>128</t>
  </si>
  <si>
    <t>129</t>
  </si>
  <si>
    <t>130</t>
  </si>
  <si>
    <t>132</t>
  </si>
  <si>
    <t>134</t>
  </si>
  <si>
    <t>136</t>
  </si>
  <si>
    <t>138</t>
  </si>
  <si>
    <t>140</t>
  </si>
  <si>
    <t>142</t>
  </si>
  <si>
    <t>146</t>
  </si>
  <si>
    <t>148</t>
  </si>
  <si>
    <t>149</t>
  </si>
  <si>
    <t>150</t>
  </si>
  <si>
    <t>152</t>
  </si>
  <si>
    <t>153</t>
  </si>
  <si>
    <t>153A</t>
  </si>
  <si>
    <t>154</t>
  </si>
  <si>
    <t>156</t>
  </si>
  <si>
    <t>158</t>
  </si>
  <si>
    <t>160</t>
  </si>
  <si>
    <t>162</t>
  </si>
  <si>
    <t>164</t>
  </si>
  <si>
    <t>166</t>
  </si>
  <si>
    <t>168</t>
  </si>
  <si>
    <t>170</t>
  </si>
  <si>
    <t>172</t>
  </si>
  <si>
    <t>174</t>
  </si>
  <si>
    <t>176</t>
  </si>
  <si>
    <t>180</t>
  </si>
  <si>
    <t>Wethouder</t>
  </si>
  <si>
    <t>182</t>
  </si>
  <si>
    <t>184</t>
  </si>
  <si>
    <t>186</t>
  </si>
  <si>
    <t>Pantry wachtruimte</t>
  </si>
  <si>
    <t>188</t>
  </si>
  <si>
    <t>202</t>
  </si>
  <si>
    <t>203</t>
  </si>
  <si>
    <t>204</t>
  </si>
  <si>
    <t>206</t>
  </si>
  <si>
    <t>208</t>
  </si>
  <si>
    <t>Cursuslokaal</t>
  </si>
  <si>
    <t>210</t>
  </si>
  <si>
    <t>220</t>
  </si>
  <si>
    <t>222</t>
  </si>
  <si>
    <t>224</t>
  </si>
  <si>
    <t>226</t>
  </si>
  <si>
    <t>228</t>
  </si>
  <si>
    <t>230</t>
  </si>
  <si>
    <t>232</t>
  </si>
  <si>
    <t>234</t>
  </si>
  <si>
    <t>236</t>
  </si>
  <si>
    <t>238</t>
  </si>
  <si>
    <t>240</t>
  </si>
  <si>
    <t>242</t>
  </si>
  <si>
    <t>246</t>
  </si>
  <si>
    <t>250</t>
  </si>
  <si>
    <t>252</t>
  </si>
  <si>
    <t>254</t>
  </si>
  <si>
    <t>256</t>
  </si>
  <si>
    <t>258</t>
  </si>
  <si>
    <t>260</t>
  </si>
  <si>
    <t>262</t>
  </si>
  <si>
    <t>264</t>
  </si>
  <si>
    <t>266</t>
  </si>
  <si>
    <t>268</t>
  </si>
  <si>
    <t>270</t>
  </si>
  <si>
    <t>272</t>
  </si>
  <si>
    <t>274</t>
  </si>
  <si>
    <t>276</t>
  </si>
  <si>
    <t>278</t>
  </si>
  <si>
    <t>280</t>
  </si>
  <si>
    <t>282</t>
  </si>
  <si>
    <t>302</t>
  </si>
  <si>
    <t>304</t>
  </si>
  <si>
    <t>306</t>
  </si>
  <si>
    <t>308</t>
  </si>
  <si>
    <t>310</t>
  </si>
  <si>
    <t>320</t>
  </si>
  <si>
    <t>322</t>
  </si>
  <si>
    <t>324</t>
  </si>
  <si>
    <t>326</t>
  </si>
  <si>
    <t>330</t>
  </si>
  <si>
    <t>332</t>
  </si>
  <si>
    <t>336</t>
  </si>
  <si>
    <t>338</t>
  </si>
  <si>
    <t>340</t>
  </si>
  <si>
    <t>344</t>
  </si>
  <si>
    <t>346</t>
  </si>
  <si>
    <t>348</t>
  </si>
  <si>
    <t>350</t>
  </si>
  <si>
    <t>352</t>
  </si>
  <si>
    <t>356</t>
  </si>
  <si>
    <t>358</t>
  </si>
  <si>
    <t>360</t>
  </si>
  <si>
    <t>Gang achter trouwzaal</t>
  </si>
  <si>
    <t>Keukentje burgemeesterruimte</t>
  </si>
  <si>
    <t>Ruimte to 054</t>
  </si>
  <si>
    <t>Leeskamer/Pantry</t>
  </si>
  <si>
    <t>Pantry CA</t>
  </si>
  <si>
    <t>Tapijt/parket</t>
  </si>
  <si>
    <t>Tussen ruimte 072 en 080</t>
  </si>
  <si>
    <t>T.01</t>
  </si>
  <si>
    <t>Toiletruimte</t>
  </si>
  <si>
    <t>T.02</t>
  </si>
  <si>
    <t>T.03</t>
  </si>
  <si>
    <t>T.04</t>
  </si>
  <si>
    <t>T.05</t>
  </si>
  <si>
    <t>T.06</t>
  </si>
  <si>
    <t>T.07</t>
  </si>
  <si>
    <t>T.08</t>
  </si>
  <si>
    <t>G001</t>
  </si>
  <si>
    <t>G002</t>
  </si>
  <si>
    <t>Tegels/tapijt</t>
  </si>
  <si>
    <t>G003</t>
  </si>
  <si>
    <t>G004</t>
  </si>
  <si>
    <t>G005</t>
  </si>
  <si>
    <t>G006</t>
  </si>
  <si>
    <t>G007</t>
  </si>
  <si>
    <t>Tapijt/linolium</t>
  </si>
  <si>
    <t>G008</t>
  </si>
  <si>
    <t>G009</t>
  </si>
  <si>
    <t>G010</t>
  </si>
  <si>
    <t>G011</t>
  </si>
  <si>
    <t>G012</t>
  </si>
  <si>
    <t>G013</t>
  </si>
  <si>
    <t>G014</t>
  </si>
  <si>
    <t>Tapijt/tegels</t>
  </si>
  <si>
    <t>G015</t>
  </si>
  <si>
    <t>G016</t>
  </si>
  <si>
    <t>G017</t>
  </si>
  <si>
    <t>G018</t>
  </si>
  <si>
    <t>Pand ars</t>
  </si>
  <si>
    <t>A0.03</t>
  </si>
  <si>
    <t>A0.05</t>
  </si>
  <si>
    <t>A0.06</t>
  </si>
  <si>
    <t>A0.014</t>
  </si>
  <si>
    <t>A0.017</t>
  </si>
  <si>
    <t>A0.018</t>
  </si>
  <si>
    <t>A0.019</t>
  </si>
  <si>
    <t>A0.020</t>
  </si>
  <si>
    <t>A0.021</t>
  </si>
  <si>
    <t>TA.01</t>
  </si>
  <si>
    <t>TA.02</t>
  </si>
  <si>
    <t>GA001</t>
  </si>
  <si>
    <t>GA002</t>
  </si>
  <si>
    <t>1.22</t>
  </si>
  <si>
    <t>Doucheruimte</t>
  </si>
  <si>
    <t>0.01</t>
  </si>
  <si>
    <t>Traphuis</t>
  </si>
  <si>
    <t>Hout</t>
  </si>
  <si>
    <t>Gemeente archief</t>
  </si>
  <si>
    <t>V002</t>
  </si>
  <si>
    <t>V004</t>
  </si>
  <si>
    <t>T ARCH.14</t>
  </si>
  <si>
    <t>GV001</t>
  </si>
  <si>
    <t>GV002</t>
  </si>
  <si>
    <t>GV003</t>
  </si>
  <si>
    <t xml:space="preserve">TOTAAL BEGANE GROND: </t>
  </si>
  <si>
    <t>TOTAAL KELDER:</t>
  </si>
  <si>
    <t>A1.03</t>
  </si>
  <si>
    <t>A1.04</t>
  </si>
  <si>
    <t>A1.05</t>
  </si>
  <si>
    <t>A1.08</t>
  </si>
  <si>
    <t>A1.09</t>
  </si>
  <si>
    <t>A1.10</t>
  </si>
  <si>
    <t>TA101</t>
  </si>
  <si>
    <t>GA1.01</t>
  </si>
  <si>
    <t>GA1.02</t>
  </si>
  <si>
    <t>TOTAAL EERSTE VERDIEPING:</t>
  </si>
  <si>
    <t>V101</t>
  </si>
  <si>
    <t>Studiezaal</t>
  </si>
  <si>
    <t>V102</t>
  </si>
  <si>
    <t>V103</t>
  </si>
  <si>
    <t>Studiezaal/bureaukamer</t>
  </si>
  <si>
    <t>V104</t>
  </si>
  <si>
    <t>GV101</t>
  </si>
  <si>
    <t>GV102</t>
  </si>
  <si>
    <t>A2.03</t>
  </si>
  <si>
    <t>A2.04</t>
  </si>
  <si>
    <t>A2.05</t>
  </si>
  <si>
    <t>A2.07</t>
  </si>
  <si>
    <t>A2.08</t>
  </si>
  <si>
    <t>A2.10</t>
  </si>
  <si>
    <t>GA201</t>
  </si>
  <si>
    <t>GA202</t>
  </si>
  <si>
    <t>GA203</t>
  </si>
  <si>
    <t>TOTAAL TWEEDE VERDIEPING:</t>
  </si>
  <si>
    <t>A3.03</t>
  </si>
  <si>
    <t>Technische ruimte</t>
  </si>
  <si>
    <t>A3.07</t>
  </si>
  <si>
    <t>A3.08</t>
  </si>
  <si>
    <t>Platen</t>
  </si>
  <si>
    <t>A3.09</t>
  </si>
  <si>
    <t>TA3.01</t>
  </si>
  <si>
    <t>GA301</t>
  </si>
  <si>
    <t>GA302</t>
  </si>
  <si>
    <t>TOTAAL DERDE VERDIEPING:</t>
  </si>
  <si>
    <t>Totaal BG SH</t>
  </si>
  <si>
    <t>Totaal 1e verdieping SH</t>
  </si>
  <si>
    <t>Totaal 2e verdieping SH</t>
  </si>
  <si>
    <t>Totaal 3e verdieping 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</si>
</sst>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4" fillId="0" borderId="0" applyNumberFormat="0" applyFill="0" applyBorder="0" applyProtection="0"/>
    <xf numFmtId="0" fontId="5" fillId="0" borderId="0" applyNumberFormat="0" applyFill="0" applyBorder="0" applyProtection="0"/>
  </cellStyleXfs>
  <cellXfs count="74">
    <xf numFmtId="0" fontId="0" fillId="0" borderId="0" xfId="0"/>
    <xf numFmtId="0" fontId="1" fillId="0" borderId="0" xfId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49" fontId="5" fillId="0" borderId="1" xfId="3" applyNumberFormat="1" applyFont="1" applyBorder="1" applyAlignment="1"/>
    <xf numFmtId="0" fontId="5" fillId="0" borderId="1" xfId="3" applyNumberFormat="1" applyFont="1" applyBorder="1" applyAlignment="1"/>
    <xf numFmtId="49" fontId="5" fillId="0" borderId="9" xfId="3" applyNumberFormat="1" applyFont="1" applyBorder="1" applyAlignment="1"/>
    <xf numFmtId="0" fontId="0" fillId="0" borderId="2" xfId="0" applyBorder="1"/>
    <xf numFmtId="1" fontId="0" fillId="0" borderId="0" xfId="0" applyNumberFormat="1"/>
    <xf numFmtId="49" fontId="5" fillId="0" borderId="3" xfId="3" applyNumberFormat="1" applyFont="1" applyBorder="1" applyAlignment="1"/>
    <xf numFmtId="49" fontId="5" fillId="0" borderId="1" xfId="3" applyNumberFormat="1" applyFont="1" applyBorder="1" applyAlignment="1"/>
    <xf numFmtId="0" fontId="5" fillId="0" borderId="1" xfId="3" applyNumberFormat="1" applyFont="1" applyBorder="1" applyAlignment="1"/>
    <xf numFmtId="1" fontId="5" fillId="0" borderId="1" xfId="3" applyNumberFormat="1" applyFont="1" applyBorder="1" applyAlignment="1"/>
    <xf numFmtId="0" fontId="5" fillId="0" borderId="1" xfId="3" applyFont="1" applyBorder="1" applyAlignment="1"/>
    <xf numFmtId="49" fontId="5" fillId="0" borderId="1" xfId="3" applyNumberFormat="1" applyFont="1" applyBorder="1" applyAlignment="1">
      <alignment horizontal="left"/>
    </xf>
    <xf numFmtId="0" fontId="5" fillId="0" borderId="3" xfId="3" applyNumberFormat="1" applyFont="1" applyBorder="1" applyAlignment="1"/>
    <xf numFmtId="0" fontId="5" fillId="0" borderId="3" xfId="3" applyFont="1" applyBorder="1" applyAlignment="1"/>
    <xf numFmtId="49" fontId="5" fillId="0" borderId="10" xfId="3" applyNumberFormat="1" applyFont="1" applyBorder="1" applyAlignment="1"/>
    <xf numFmtId="0" fontId="0" fillId="0" borderId="11" xfId="0" applyBorder="1"/>
    <xf numFmtId="1" fontId="0" fillId="0" borderId="2" xfId="0" applyNumberFormat="1" applyBorder="1"/>
    <xf numFmtId="1" fontId="5" fillId="0" borderId="3" xfId="3" applyNumberFormat="1" applyFont="1" applyBorder="1" applyAlignment="1"/>
    <xf numFmtId="49" fontId="5" fillId="0" borderId="2" xfId="3" applyNumberFormat="1" applyFont="1" applyFill="1" applyBorder="1" applyAlignment="1"/>
    <xf numFmtId="49" fontId="5" fillId="0" borderId="1" xfId="3" applyNumberFormat="1" applyFont="1" applyBorder="1" applyAlignment="1"/>
    <xf numFmtId="0" fontId="5" fillId="0" borderId="1" xfId="3" applyNumberFormat="1" applyFont="1" applyBorder="1" applyAlignment="1"/>
    <xf numFmtId="1" fontId="5" fillId="0" borderId="1" xfId="3" applyNumberFormat="1" applyFont="1" applyBorder="1" applyAlignment="1"/>
    <xf numFmtId="0" fontId="5" fillId="0" borderId="1" xfId="3" applyFont="1" applyBorder="1" applyAlignment="1"/>
    <xf numFmtId="0" fontId="0" fillId="0" borderId="5" xfId="0" applyBorder="1"/>
    <xf numFmtId="49" fontId="5" fillId="0" borderId="3" xfId="3" applyNumberFormat="1" applyFont="1" applyBorder="1" applyAlignment="1">
      <alignment horizontal="right"/>
    </xf>
    <xf numFmtId="1" fontId="5" fillId="0" borderId="3" xfId="3" applyNumberFormat="1" applyFont="1" applyBorder="1" applyAlignment="1">
      <alignment horizontal="right"/>
    </xf>
    <xf numFmtId="1" fontId="3" fillId="0" borderId="2" xfId="0" applyNumberFormat="1" applyFont="1" applyBorder="1"/>
    <xf numFmtId="49" fontId="5" fillId="0" borderId="1" xfId="3" applyNumberFormat="1" applyFont="1" applyBorder="1" applyAlignment="1"/>
    <xf numFmtId="0" fontId="5" fillId="0" borderId="1" xfId="3" applyNumberFormat="1" applyFont="1" applyBorder="1" applyAlignment="1"/>
    <xf numFmtId="1" fontId="5" fillId="0" borderId="1" xfId="3" applyNumberFormat="1" applyFont="1" applyBorder="1" applyAlignment="1"/>
    <xf numFmtId="0" fontId="5" fillId="0" borderId="1" xfId="3" applyFont="1" applyBorder="1" applyAlignment="1"/>
    <xf numFmtId="49" fontId="5" fillId="0" borderId="1" xfId="3" applyNumberFormat="1" applyFont="1" applyBorder="1" applyAlignment="1"/>
    <xf numFmtId="0" fontId="5" fillId="0" borderId="1" xfId="3" applyNumberFormat="1" applyFont="1" applyBorder="1" applyAlignment="1"/>
    <xf numFmtId="0" fontId="5" fillId="0" borderId="1" xfId="3" applyFont="1" applyBorder="1" applyAlignment="1"/>
    <xf numFmtId="49" fontId="5" fillId="0" borderId="1" xfId="3" applyNumberFormat="1" applyFont="1" applyBorder="1" applyAlignment="1">
      <alignment horizontal="right"/>
    </xf>
    <xf numFmtId="1" fontId="5" fillId="0" borderId="1" xfId="3" applyNumberFormat="1" applyFont="1" applyBorder="1" applyAlignment="1">
      <alignment horizontal="right"/>
    </xf>
    <xf numFmtId="1" fontId="5" fillId="0" borderId="2" xfId="3" applyNumberFormat="1" applyFont="1" applyBorder="1" applyAlignment="1"/>
    <xf numFmtId="49" fontId="5" fillId="0" borderId="1" xfId="3" applyNumberFormat="1" applyFont="1" applyBorder="1" applyAlignment="1"/>
    <xf numFmtId="0" fontId="5" fillId="0" borderId="1" xfId="3" applyNumberFormat="1" applyFont="1" applyBorder="1" applyAlignment="1"/>
    <xf numFmtId="0" fontId="5" fillId="0" borderId="1" xfId="3" applyFont="1" applyBorder="1" applyAlignment="1"/>
    <xf numFmtId="49" fontId="5" fillId="0" borderId="4" xfId="3" applyNumberFormat="1" applyFont="1" applyBorder="1" applyAlignment="1"/>
    <xf numFmtId="0" fontId="5" fillId="0" borderId="4" xfId="3" applyNumberFormat="1" applyFont="1" applyBorder="1" applyAlignment="1"/>
    <xf numFmtId="0" fontId="5" fillId="0" borderId="4" xfId="3" applyFont="1" applyBorder="1" applyAlignment="1"/>
    <xf numFmtId="49" fontId="5" fillId="0" borderId="2" xfId="3" applyNumberFormat="1" applyFont="1" applyBorder="1" applyAlignment="1"/>
    <xf numFmtId="0" fontId="5" fillId="0" borderId="2" xfId="3" applyFont="1" applyBorder="1" applyAlignment="1"/>
    <xf numFmtId="0" fontId="5" fillId="0" borderId="2" xfId="3" applyNumberFormat="1" applyFont="1" applyBorder="1" applyAlignment="1"/>
    <xf numFmtId="49" fontId="5" fillId="0" borderId="2" xfId="3" applyNumberFormat="1" applyFont="1" applyBorder="1" applyAlignment="1"/>
    <xf numFmtId="0" fontId="5" fillId="0" borderId="2" xfId="3" applyFont="1" applyBorder="1" applyAlignment="1"/>
    <xf numFmtId="0" fontId="5" fillId="0" borderId="2" xfId="3" applyNumberFormat="1" applyFont="1" applyBorder="1" applyAlignment="1"/>
    <xf numFmtId="1" fontId="6" fillId="0" borderId="2" xfId="3" applyNumberFormat="1" applyFont="1" applyBorder="1" applyAlignment="1"/>
    <xf numFmtId="49" fontId="5" fillId="0" borderId="2" xfId="3" applyNumberFormat="1" applyFont="1" applyBorder="1" applyAlignment="1"/>
    <xf numFmtId="0" fontId="5" fillId="0" borderId="2" xfId="3" applyFont="1" applyBorder="1" applyAlignment="1"/>
    <xf numFmtId="0" fontId="5" fillId="0" borderId="2" xfId="3" applyNumberFormat="1" applyFont="1" applyBorder="1" applyAlignment="1"/>
    <xf numFmtId="49" fontId="5" fillId="0" borderId="2" xfId="3" applyNumberFormat="1" applyFont="1" applyBorder="1" applyAlignment="1"/>
    <xf numFmtId="0" fontId="5" fillId="0" borderId="2" xfId="3" applyNumberFormat="1" applyFont="1" applyBorder="1" applyAlignment="1"/>
    <xf numFmtId="49" fontId="5" fillId="0" borderId="2" xfId="3" applyNumberFormat="1" applyFont="1" applyBorder="1" applyAlignment="1"/>
    <xf numFmtId="49" fontId="5" fillId="0" borderId="1" xfId="3" applyNumberFormat="1" applyFont="1" applyBorder="1" applyAlignment="1"/>
    <xf numFmtId="0" fontId="5" fillId="0" borderId="1" xfId="3" applyNumberFormat="1" applyFont="1" applyBorder="1" applyAlignment="1"/>
    <xf numFmtId="0" fontId="5" fillId="0" borderId="1" xfId="3" applyFont="1" applyBorder="1" applyAlignment="1"/>
    <xf numFmtId="49" fontId="5" fillId="0" borderId="1" xfId="3" applyNumberFormat="1" applyFont="1" applyBorder="1" applyAlignment="1"/>
    <xf numFmtId="0" fontId="5" fillId="0" borderId="1" xfId="3" applyNumberFormat="1" applyFont="1" applyBorder="1" applyAlignment="1"/>
    <xf numFmtId="0" fontId="5" fillId="0" borderId="1" xfId="3" applyFont="1" applyBorder="1" applyAlignment="1"/>
    <xf numFmtId="49" fontId="5" fillId="0" borderId="2" xfId="3" applyNumberFormat="1" applyFont="1" applyBorder="1" applyAlignment="1"/>
    <xf numFmtId="0" fontId="5" fillId="0" borderId="2" xfId="3" applyFont="1" applyBorder="1" applyAlignment="1"/>
    <xf numFmtId="0" fontId="5" fillId="0" borderId="2" xfId="3" applyNumberFormat="1" applyFont="1" applyBorder="1" applyAlignment="1"/>
    <xf numFmtId="49" fontId="5" fillId="0" borderId="2" xfId="3" applyNumberFormat="1" applyFont="1" applyBorder="1" applyAlignment="1"/>
    <xf numFmtId="0" fontId="5" fillId="0" borderId="2" xfId="3" applyNumberFormat="1" applyFont="1" applyBorder="1" applyAlignment="1"/>
    <xf numFmtId="49" fontId="4" fillId="0" borderId="0" xfId="3" applyNumberFormat="1" applyFont="1" applyFill="1" applyBorder="1" applyAlignment="1"/>
    <xf numFmtId="49" fontId="4" fillId="0" borderId="2" xfId="3" applyNumberFormat="1" applyFont="1" applyFill="1" applyBorder="1" applyAlignment="1"/>
    <xf numFmtId="0" fontId="3" fillId="0" borderId="2" xfId="0" applyFont="1" applyBorder="1"/>
  </cellXfs>
  <cellStyles count="4">
    <cellStyle name="Standaard" xfId="0" builtinId="0"/>
    <cellStyle name="Standaard 2" xfId="2"/>
    <cellStyle name="Standaard 3" xfId="3"/>
    <cellStyle name="Titel" xfId="1" builtinId="15"/>
  </cellStyles>
  <dxfs count="14">
    <dxf>
      <border diagonalUp="0" diagonalDown="0">
        <left style="thin">
          <color indexed="64"/>
        </left>
        <right/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el1" displayName="Tabel1" ref="A4:H17" totalsRowCount="1" totalsRowDxfId="13" totalsRowBorderDxfId="12">
  <autoFilter ref="A4:H16"/>
  <tableColumns count="8">
    <tableColumn id="1" name="Kamernummer" totalsRowLabel="TOTAAL" totalsRowDxfId="11"/>
    <tableColumn id="2" name="Functie ruimte" totalsRowDxfId="10"/>
    <tableColumn id="3" name="Vierkantemeter (m2)" totalsRowFunction="sum" totalsRowDxfId="9"/>
    <tableColumn id="4" name="Vloerafwerking" totalsRowDxfId="8"/>
    <tableColumn id="5" name="Prestatie m2/uur" dataDxfId="7" totalsRowDxfId="6"/>
    <tableColumn id="6" name="Caluculatie uurtarief" dataDxfId="5" totalsRowDxfId="4"/>
    <tableColumn id="7" name="Uren p/jaar" dataDxfId="3" totalsRowDxfId="2"/>
    <tableColumn id="8" name="Kosten p/jaar" dataDxfId="1" totalsRow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C32" sqref="C32"/>
    </sheetView>
  </sheetViews>
  <sheetFormatPr defaultRowHeight="15" x14ac:dyDescent="0.25"/>
  <cols>
    <col min="1" max="1" width="16.7109375" bestFit="1" customWidth="1"/>
    <col min="2" max="2" width="16.42578125" bestFit="1" customWidth="1"/>
    <col min="3" max="3" width="22.28515625" bestFit="1" customWidth="1"/>
    <col min="4" max="4" width="17.140625" bestFit="1" customWidth="1"/>
    <col min="5" max="5" width="18.42578125" bestFit="1" customWidth="1"/>
    <col min="6" max="6" width="21.7109375" bestFit="1" customWidth="1"/>
    <col min="7" max="7" width="13.42578125" bestFit="1" customWidth="1"/>
    <col min="8" max="8" width="15.140625" bestFit="1" customWidth="1"/>
  </cols>
  <sheetData>
    <row r="1" spans="1:8" ht="22.5" x14ac:dyDescent="0.3">
      <c r="A1" s="1" t="s">
        <v>0</v>
      </c>
      <c r="C1" t="s">
        <v>268</v>
      </c>
      <c r="D1">
        <f>SUM(Tabel1[[#Totals],[Vierkantemeter (m2)]])</f>
        <v>1188.5</v>
      </c>
    </row>
    <row r="2" spans="1:8" ht="22.5" x14ac:dyDescent="0.3">
      <c r="A2" s="1"/>
    </row>
    <row r="4" spans="1:8" x14ac:dyDescent="0.25">
      <c r="A4" t="s">
        <v>29</v>
      </c>
      <c r="B4" t="s">
        <v>1</v>
      </c>
      <c r="C4" t="s">
        <v>2</v>
      </c>
      <c r="D4" t="s">
        <v>3</v>
      </c>
      <c r="E4" t="s">
        <v>28</v>
      </c>
      <c r="F4" t="s">
        <v>27</v>
      </c>
      <c r="G4" t="s">
        <v>26</v>
      </c>
      <c r="H4" t="s">
        <v>25</v>
      </c>
    </row>
    <row r="5" spans="1:8" x14ac:dyDescent="0.25">
      <c r="A5" s="5" t="s">
        <v>4</v>
      </c>
      <c r="B5" s="5" t="s">
        <v>5</v>
      </c>
      <c r="C5" s="6">
        <v>61</v>
      </c>
      <c r="D5" s="7" t="s">
        <v>6</v>
      </c>
      <c r="E5" s="8"/>
      <c r="F5" s="8"/>
      <c r="G5" s="8"/>
      <c r="H5" s="8"/>
    </row>
    <row r="6" spans="1:8" x14ac:dyDescent="0.25">
      <c r="A6" s="5" t="s">
        <v>7</v>
      </c>
      <c r="B6" s="5" t="s">
        <v>8</v>
      </c>
      <c r="C6" s="6">
        <v>34</v>
      </c>
      <c r="D6" s="7" t="s">
        <v>6</v>
      </c>
      <c r="E6" s="8"/>
      <c r="F6" s="8"/>
      <c r="G6" s="8"/>
      <c r="H6" s="8"/>
    </row>
    <row r="7" spans="1:8" x14ac:dyDescent="0.25">
      <c r="A7" s="5" t="s">
        <v>9</v>
      </c>
      <c r="B7" s="5" t="s">
        <v>10</v>
      </c>
      <c r="C7" s="6">
        <v>137</v>
      </c>
      <c r="D7" s="7" t="s">
        <v>6</v>
      </c>
      <c r="E7" s="8"/>
      <c r="F7" s="8"/>
      <c r="G7" s="8"/>
      <c r="H7" s="8"/>
    </row>
    <row r="8" spans="1:8" x14ac:dyDescent="0.25">
      <c r="A8" s="5" t="s">
        <v>11</v>
      </c>
      <c r="B8" s="5" t="s">
        <v>8</v>
      </c>
      <c r="C8" s="6">
        <v>110</v>
      </c>
      <c r="D8" s="7" t="s">
        <v>6</v>
      </c>
      <c r="E8" s="8"/>
      <c r="F8" s="8"/>
      <c r="G8" s="8"/>
      <c r="H8" s="8"/>
    </row>
    <row r="9" spans="1:8" x14ac:dyDescent="0.25">
      <c r="A9" s="5" t="s">
        <v>12</v>
      </c>
      <c r="B9" s="5" t="s">
        <v>8</v>
      </c>
      <c r="C9" s="6">
        <v>96</v>
      </c>
      <c r="D9" s="7" t="s">
        <v>6</v>
      </c>
      <c r="E9" s="8"/>
      <c r="F9" s="8"/>
      <c r="G9" s="8"/>
      <c r="H9" s="8"/>
    </row>
    <row r="10" spans="1:8" x14ac:dyDescent="0.25">
      <c r="A10" s="5" t="s">
        <v>13</v>
      </c>
      <c r="B10" s="5" t="s">
        <v>14</v>
      </c>
      <c r="C10" s="6">
        <v>24</v>
      </c>
      <c r="D10" s="7" t="s">
        <v>15</v>
      </c>
      <c r="E10" s="8"/>
      <c r="F10" s="8"/>
      <c r="G10" s="8"/>
      <c r="H10" s="8"/>
    </row>
    <row r="11" spans="1:8" x14ac:dyDescent="0.25">
      <c r="A11" s="5" t="s">
        <v>16</v>
      </c>
      <c r="B11" s="5" t="s">
        <v>8</v>
      </c>
      <c r="C11" s="6">
        <v>11</v>
      </c>
      <c r="D11" s="7" t="s">
        <v>6</v>
      </c>
      <c r="E11" s="8"/>
      <c r="F11" s="8"/>
      <c r="G11" s="8"/>
      <c r="H11" s="8"/>
    </row>
    <row r="12" spans="1:8" x14ac:dyDescent="0.25">
      <c r="A12" s="5" t="s">
        <v>17</v>
      </c>
      <c r="B12" s="5" t="s">
        <v>8</v>
      </c>
      <c r="C12" s="6">
        <v>52</v>
      </c>
      <c r="D12" s="7" t="s">
        <v>6</v>
      </c>
      <c r="E12" s="8"/>
      <c r="F12" s="8"/>
      <c r="G12" s="8"/>
      <c r="H12" s="8"/>
    </row>
    <row r="13" spans="1:8" x14ac:dyDescent="0.25">
      <c r="A13" s="5" t="s">
        <v>18</v>
      </c>
      <c r="B13" s="5" t="s">
        <v>8</v>
      </c>
      <c r="C13" s="6">
        <v>478</v>
      </c>
      <c r="D13" s="7" t="s">
        <v>6</v>
      </c>
      <c r="E13" s="8"/>
      <c r="F13" s="8"/>
      <c r="G13" s="8"/>
      <c r="H13" s="8"/>
    </row>
    <row r="14" spans="1:8" x14ac:dyDescent="0.25">
      <c r="A14" s="5" t="s">
        <v>19</v>
      </c>
      <c r="B14" s="5" t="s">
        <v>8</v>
      </c>
      <c r="C14" s="6">
        <v>6.5</v>
      </c>
      <c r="D14" s="7" t="s">
        <v>6</v>
      </c>
      <c r="E14" s="8"/>
      <c r="F14" s="8"/>
      <c r="G14" s="8"/>
      <c r="H14" s="8"/>
    </row>
    <row r="15" spans="1:8" x14ac:dyDescent="0.25">
      <c r="A15" s="5" t="s">
        <v>20</v>
      </c>
      <c r="B15" s="5" t="s">
        <v>21</v>
      </c>
      <c r="C15" s="6">
        <v>15</v>
      </c>
      <c r="D15" s="7" t="s">
        <v>22</v>
      </c>
      <c r="E15" s="8"/>
      <c r="F15" s="8"/>
      <c r="G15" s="8"/>
      <c r="H15" s="8"/>
    </row>
    <row r="16" spans="1:8" x14ac:dyDescent="0.25">
      <c r="A16" s="10" t="s">
        <v>23</v>
      </c>
      <c r="B16" s="10" t="s">
        <v>21</v>
      </c>
      <c r="C16" s="16">
        <v>164</v>
      </c>
      <c r="D16" s="18" t="s">
        <v>6</v>
      </c>
      <c r="E16" s="19"/>
      <c r="F16" s="19"/>
      <c r="G16" s="19"/>
      <c r="H16" s="19"/>
    </row>
    <row r="17" spans="1:8" x14ac:dyDescent="0.25">
      <c r="A17" s="8" t="s">
        <v>24</v>
      </c>
      <c r="B17" s="8"/>
      <c r="C17" s="8">
        <f>SUBTOTAL(109,Tabel1[Vierkantemeter (m2)])</f>
        <v>1188.5</v>
      </c>
      <c r="D17" s="8"/>
      <c r="E17" s="8"/>
      <c r="F17" s="8"/>
      <c r="G17" s="8"/>
      <c r="H17" s="8"/>
    </row>
    <row r="19" spans="1:8" x14ac:dyDescent="0.25">
      <c r="B19" s="9">
        <f>Tabel1[[#Totals],[Vierkantemeter (m2)]]+'Begane grond SH'!C119+'Eerste verdieping SH'!C81+'Tweede verdieping SH'!C57+'Derde verdieping SH'!C41</f>
        <v>8313.9699999999993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opLeftCell="A88" workbookViewId="0">
      <selection activeCell="A119" sqref="A119"/>
    </sheetView>
  </sheetViews>
  <sheetFormatPr defaultRowHeight="15" x14ac:dyDescent="0.25"/>
  <cols>
    <col min="1" max="1" width="14.42578125" bestFit="1" customWidth="1"/>
    <col min="2" max="2" width="14.140625" bestFit="1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1" t="s">
        <v>0</v>
      </c>
      <c r="C1" t="s">
        <v>267</v>
      </c>
      <c r="D1" s="9">
        <f>SUM(C84,C105,C117)</f>
        <v>3119.7</v>
      </c>
    </row>
    <row r="2" spans="1:9" ht="22.5" x14ac:dyDescent="0.3">
      <c r="A2" s="1"/>
    </row>
    <row r="4" spans="1:9" x14ac:dyDescent="0.25">
      <c r="A4" s="2" t="s">
        <v>29</v>
      </c>
      <c r="B4" s="3" t="s">
        <v>1</v>
      </c>
      <c r="C4" s="3" t="s">
        <v>2</v>
      </c>
      <c r="D4" s="3" t="s">
        <v>92</v>
      </c>
      <c r="E4" s="3" t="s">
        <v>3</v>
      </c>
      <c r="F4" s="3" t="s">
        <v>28</v>
      </c>
      <c r="G4" s="3" t="s">
        <v>27</v>
      </c>
      <c r="H4" s="3" t="s">
        <v>26</v>
      </c>
      <c r="I4" s="4" t="s">
        <v>25</v>
      </c>
    </row>
    <row r="5" spans="1:9" x14ac:dyDescent="0.25">
      <c r="A5" s="11" t="s">
        <v>30</v>
      </c>
      <c r="B5" s="11" t="s">
        <v>31</v>
      </c>
      <c r="C5" s="13">
        <v>168</v>
      </c>
      <c r="D5" s="14"/>
      <c r="E5" s="7" t="s">
        <v>32</v>
      </c>
      <c r="F5" s="8"/>
      <c r="G5" s="8"/>
      <c r="H5" s="8"/>
      <c r="I5" s="8"/>
    </row>
    <row r="6" spans="1:9" x14ac:dyDescent="0.25">
      <c r="A6" s="11" t="s">
        <v>33</v>
      </c>
      <c r="B6" s="11" t="s">
        <v>34</v>
      </c>
      <c r="C6" s="13">
        <v>56</v>
      </c>
      <c r="D6" s="14"/>
      <c r="E6" s="7" t="s">
        <v>32</v>
      </c>
      <c r="F6" s="8"/>
      <c r="G6" s="8"/>
      <c r="H6" s="8"/>
      <c r="I6" s="8"/>
    </row>
    <row r="7" spans="1:9" x14ac:dyDescent="0.25">
      <c r="A7" s="11" t="s">
        <v>35</v>
      </c>
      <c r="B7" s="11" t="s">
        <v>36</v>
      </c>
      <c r="C7" s="13">
        <v>88</v>
      </c>
      <c r="D7" s="14"/>
      <c r="E7" s="7" t="s">
        <v>37</v>
      </c>
      <c r="F7" s="8"/>
      <c r="G7" s="8"/>
      <c r="H7" s="8"/>
      <c r="I7" s="8"/>
    </row>
    <row r="8" spans="1:9" x14ac:dyDescent="0.25">
      <c r="A8" s="11" t="s">
        <v>38</v>
      </c>
      <c r="B8" s="11" t="s">
        <v>39</v>
      </c>
      <c r="C8" s="13">
        <v>28.4</v>
      </c>
      <c r="D8" s="12">
        <v>4</v>
      </c>
      <c r="E8" s="7" t="s">
        <v>22</v>
      </c>
      <c r="F8" s="8"/>
      <c r="G8" s="8"/>
      <c r="H8" s="8"/>
      <c r="I8" s="8"/>
    </row>
    <row r="9" spans="1:9" x14ac:dyDescent="0.25">
      <c r="A9" s="11" t="s">
        <v>40</v>
      </c>
      <c r="B9" s="11" t="s">
        <v>41</v>
      </c>
      <c r="C9" s="13">
        <v>11</v>
      </c>
      <c r="D9" s="14"/>
      <c r="E9" s="7" t="s">
        <v>22</v>
      </c>
      <c r="F9" s="8"/>
      <c r="G9" s="8"/>
      <c r="H9" s="8"/>
      <c r="I9" s="8"/>
    </row>
    <row r="10" spans="1:9" x14ac:dyDescent="0.25">
      <c r="A10" s="11" t="s">
        <v>42</v>
      </c>
      <c r="B10" s="11" t="s">
        <v>43</v>
      </c>
      <c r="C10" s="13">
        <v>45</v>
      </c>
      <c r="D10" s="12">
        <v>1</v>
      </c>
      <c r="E10" s="7" t="s">
        <v>22</v>
      </c>
      <c r="F10" s="8"/>
      <c r="G10" s="8"/>
      <c r="H10" s="8"/>
      <c r="I10" s="8"/>
    </row>
    <row r="11" spans="1:9" x14ac:dyDescent="0.25">
      <c r="A11" s="11" t="s">
        <v>11</v>
      </c>
      <c r="B11" s="11" t="s">
        <v>44</v>
      </c>
      <c r="C11" s="13">
        <v>49</v>
      </c>
      <c r="D11" s="12">
        <v>1</v>
      </c>
      <c r="E11" s="7" t="s">
        <v>22</v>
      </c>
      <c r="F11" s="8"/>
      <c r="G11" s="8"/>
      <c r="H11" s="8"/>
      <c r="I11" s="8"/>
    </row>
    <row r="12" spans="1:9" x14ac:dyDescent="0.25">
      <c r="A12" s="11" t="s">
        <v>12</v>
      </c>
      <c r="B12" s="11" t="s">
        <v>45</v>
      </c>
      <c r="C12" s="13">
        <v>13.8</v>
      </c>
      <c r="D12" s="12">
        <v>2</v>
      </c>
      <c r="E12" s="7" t="s">
        <v>22</v>
      </c>
      <c r="F12" s="8"/>
      <c r="G12" s="8"/>
      <c r="H12" s="8"/>
      <c r="I12" s="8"/>
    </row>
    <row r="13" spans="1:9" x14ac:dyDescent="0.25">
      <c r="A13" s="11" t="s">
        <v>16</v>
      </c>
      <c r="B13" s="11" t="s">
        <v>46</v>
      </c>
      <c r="C13" s="13">
        <v>30</v>
      </c>
      <c r="D13" s="14"/>
      <c r="E13" s="7" t="s">
        <v>22</v>
      </c>
      <c r="F13" s="8"/>
      <c r="G13" s="8"/>
      <c r="H13" s="8"/>
      <c r="I13" s="8"/>
    </row>
    <row r="14" spans="1:9" x14ac:dyDescent="0.25">
      <c r="A14" s="11" t="s">
        <v>47</v>
      </c>
      <c r="B14" s="11" t="s">
        <v>48</v>
      </c>
      <c r="C14" s="13">
        <v>37</v>
      </c>
      <c r="D14" s="14"/>
      <c r="E14" s="7" t="s">
        <v>49</v>
      </c>
      <c r="F14" s="8"/>
      <c r="G14" s="8"/>
      <c r="H14" s="8"/>
      <c r="I14" s="8"/>
    </row>
    <row r="15" spans="1:9" x14ac:dyDescent="0.25">
      <c r="A15" s="11" t="s">
        <v>17</v>
      </c>
      <c r="B15" s="11" t="s">
        <v>45</v>
      </c>
      <c r="C15" s="13">
        <v>40</v>
      </c>
      <c r="D15" s="12">
        <v>4</v>
      </c>
      <c r="E15" s="7" t="s">
        <v>22</v>
      </c>
      <c r="F15" s="8"/>
      <c r="G15" s="8"/>
      <c r="H15" s="8"/>
      <c r="I15" s="8"/>
    </row>
    <row r="16" spans="1:9" x14ac:dyDescent="0.25">
      <c r="A16" s="11" t="s">
        <v>50</v>
      </c>
      <c r="B16" s="11" t="s">
        <v>45</v>
      </c>
      <c r="C16" s="13">
        <v>24</v>
      </c>
      <c r="D16" s="12">
        <v>2</v>
      </c>
      <c r="E16" s="7" t="s">
        <v>22</v>
      </c>
      <c r="F16" s="8"/>
      <c r="G16" s="8"/>
      <c r="H16" s="8"/>
      <c r="I16" s="8"/>
    </row>
    <row r="17" spans="1:9" x14ac:dyDescent="0.25">
      <c r="A17" s="11" t="s">
        <v>51</v>
      </c>
      <c r="B17" s="11" t="s">
        <v>45</v>
      </c>
      <c r="C17" s="13">
        <v>22</v>
      </c>
      <c r="D17" s="12">
        <v>2</v>
      </c>
      <c r="E17" s="7" t="s">
        <v>22</v>
      </c>
      <c r="F17" s="8"/>
      <c r="G17" s="8"/>
      <c r="H17" s="8"/>
      <c r="I17" s="8"/>
    </row>
    <row r="18" spans="1:9" x14ac:dyDescent="0.25">
      <c r="A18" s="11" t="s">
        <v>52</v>
      </c>
      <c r="B18" s="11" t="s">
        <v>45</v>
      </c>
      <c r="C18" s="13">
        <v>20.5</v>
      </c>
      <c r="D18" s="12">
        <v>2</v>
      </c>
      <c r="E18" s="7" t="s">
        <v>22</v>
      </c>
      <c r="F18" s="8"/>
      <c r="G18" s="8"/>
      <c r="H18" s="8"/>
      <c r="I18" s="8"/>
    </row>
    <row r="19" spans="1:9" x14ac:dyDescent="0.25">
      <c r="A19" s="11" t="s">
        <v>18</v>
      </c>
      <c r="B19" s="11" t="s">
        <v>45</v>
      </c>
      <c r="C19" s="13">
        <v>21</v>
      </c>
      <c r="D19" s="12">
        <v>3</v>
      </c>
      <c r="E19" s="7" t="s">
        <v>22</v>
      </c>
      <c r="F19" s="8"/>
      <c r="G19" s="8"/>
      <c r="H19" s="8"/>
      <c r="I19" s="8"/>
    </row>
    <row r="20" spans="1:9" x14ac:dyDescent="0.25">
      <c r="A20" s="11" t="s">
        <v>19</v>
      </c>
      <c r="B20" s="11" t="s">
        <v>45</v>
      </c>
      <c r="C20" s="13">
        <v>37</v>
      </c>
      <c r="D20" s="12">
        <v>4</v>
      </c>
      <c r="E20" s="7" t="s">
        <v>22</v>
      </c>
      <c r="F20" s="8"/>
      <c r="G20" s="8"/>
      <c r="H20" s="8"/>
      <c r="I20" s="8"/>
    </row>
    <row r="21" spans="1:9" x14ac:dyDescent="0.25">
      <c r="A21" s="11" t="s">
        <v>53</v>
      </c>
      <c r="B21" s="11" t="s">
        <v>45</v>
      </c>
      <c r="C21" s="13">
        <v>23</v>
      </c>
      <c r="D21" s="12">
        <v>1</v>
      </c>
      <c r="E21" s="7" t="s">
        <v>22</v>
      </c>
      <c r="F21" s="8"/>
      <c r="G21" s="8"/>
      <c r="H21" s="8"/>
      <c r="I21" s="8"/>
    </row>
    <row r="22" spans="1:9" x14ac:dyDescent="0.25">
      <c r="A22" s="11" t="s">
        <v>54</v>
      </c>
      <c r="B22" s="11" t="s">
        <v>45</v>
      </c>
      <c r="C22" s="13">
        <v>21</v>
      </c>
      <c r="D22" s="12">
        <v>2</v>
      </c>
      <c r="E22" s="7" t="s">
        <v>22</v>
      </c>
      <c r="F22" s="8"/>
      <c r="G22" s="8"/>
      <c r="H22" s="8"/>
      <c r="I22" s="8"/>
    </row>
    <row r="23" spans="1:9" x14ac:dyDescent="0.25">
      <c r="A23" s="11" t="s">
        <v>55</v>
      </c>
      <c r="B23" s="11" t="s">
        <v>45</v>
      </c>
      <c r="C23" s="13">
        <v>25.5</v>
      </c>
      <c r="D23" s="12">
        <v>2</v>
      </c>
      <c r="E23" s="7" t="s">
        <v>22</v>
      </c>
      <c r="F23" s="8"/>
      <c r="G23" s="8"/>
      <c r="H23" s="8"/>
      <c r="I23" s="8"/>
    </row>
    <row r="24" spans="1:9" x14ac:dyDescent="0.25">
      <c r="A24" s="11" t="s">
        <v>56</v>
      </c>
      <c r="B24" s="11" t="s">
        <v>45</v>
      </c>
      <c r="C24" s="13">
        <v>34</v>
      </c>
      <c r="D24" s="12">
        <v>2</v>
      </c>
      <c r="E24" s="7" t="s">
        <v>22</v>
      </c>
      <c r="F24" s="8"/>
      <c r="G24" s="8"/>
      <c r="H24" s="8"/>
      <c r="I24" s="8"/>
    </row>
    <row r="25" spans="1:9" x14ac:dyDescent="0.25">
      <c r="A25" s="11" t="s">
        <v>57</v>
      </c>
      <c r="B25" s="11" t="s">
        <v>58</v>
      </c>
      <c r="C25" s="13">
        <v>19.5</v>
      </c>
      <c r="D25" s="14"/>
      <c r="E25" s="7" t="s">
        <v>22</v>
      </c>
      <c r="F25" s="8"/>
      <c r="G25" s="8"/>
      <c r="H25" s="8"/>
      <c r="I25" s="8"/>
    </row>
    <row r="26" spans="1:9" x14ac:dyDescent="0.25">
      <c r="A26" s="11" t="s">
        <v>59</v>
      </c>
      <c r="B26" s="11" t="s">
        <v>60</v>
      </c>
      <c r="C26" s="13">
        <v>18</v>
      </c>
      <c r="D26" s="14"/>
      <c r="E26" s="7" t="s">
        <v>15</v>
      </c>
      <c r="F26" s="8"/>
      <c r="G26" s="8"/>
      <c r="H26" s="8"/>
      <c r="I26" s="8"/>
    </row>
    <row r="27" spans="1:9" x14ac:dyDescent="0.25">
      <c r="A27" s="11" t="s">
        <v>61</v>
      </c>
      <c r="B27" s="11" t="s">
        <v>62</v>
      </c>
      <c r="C27" s="13">
        <v>46.5</v>
      </c>
      <c r="D27" s="14"/>
      <c r="E27" s="7" t="s">
        <v>6</v>
      </c>
      <c r="F27" s="8"/>
      <c r="G27" s="8"/>
      <c r="H27" s="8"/>
      <c r="I27" s="8"/>
    </row>
    <row r="28" spans="1:9" x14ac:dyDescent="0.25">
      <c r="A28" s="11" t="s">
        <v>63</v>
      </c>
      <c r="B28" s="11" t="s">
        <v>45</v>
      </c>
      <c r="C28" s="13">
        <v>16</v>
      </c>
      <c r="D28" s="12">
        <v>2</v>
      </c>
      <c r="E28" s="7" t="s">
        <v>22</v>
      </c>
      <c r="F28" s="8"/>
      <c r="G28" s="8"/>
      <c r="H28" s="8"/>
      <c r="I28" s="8"/>
    </row>
    <row r="29" spans="1:9" x14ac:dyDescent="0.25">
      <c r="A29" s="11" t="s">
        <v>64</v>
      </c>
      <c r="B29" s="11" t="s">
        <v>65</v>
      </c>
      <c r="C29" s="13">
        <v>38.5</v>
      </c>
      <c r="D29" s="14"/>
      <c r="E29" s="7" t="s">
        <v>6</v>
      </c>
      <c r="F29" s="8"/>
      <c r="G29" s="8"/>
      <c r="H29" s="8"/>
      <c r="I29" s="8"/>
    </row>
    <row r="30" spans="1:9" x14ac:dyDescent="0.25">
      <c r="A30" s="11" t="s">
        <v>66</v>
      </c>
      <c r="B30" s="11" t="s">
        <v>45</v>
      </c>
      <c r="C30" s="13">
        <v>20</v>
      </c>
      <c r="D30" s="12">
        <v>3</v>
      </c>
      <c r="E30" s="7" t="s">
        <v>22</v>
      </c>
      <c r="F30" s="8"/>
      <c r="G30" s="8"/>
      <c r="H30" s="8"/>
      <c r="I30" s="8"/>
    </row>
    <row r="31" spans="1:9" x14ac:dyDescent="0.25">
      <c r="A31" s="11" t="s">
        <v>67</v>
      </c>
      <c r="B31" s="11" t="s">
        <v>45</v>
      </c>
      <c r="C31" s="13">
        <v>21</v>
      </c>
      <c r="D31" s="12">
        <v>3</v>
      </c>
      <c r="E31" s="7" t="s">
        <v>22</v>
      </c>
      <c r="F31" s="8"/>
      <c r="G31" s="8"/>
      <c r="H31" s="8"/>
      <c r="I31" s="8"/>
    </row>
    <row r="32" spans="1:9" x14ac:dyDescent="0.25">
      <c r="A32" s="11" t="s">
        <v>68</v>
      </c>
      <c r="B32" s="11" t="s">
        <v>45</v>
      </c>
      <c r="C32" s="13">
        <v>15</v>
      </c>
      <c r="D32" s="12">
        <v>1</v>
      </c>
      <c r="E32" s="7" t="s">
        <v>22</v>
      </c>
      <c r="F32" s="8"/>
      <c r="G32" s="8"/>
      <c r="H32" s="8"/>
      <c r="I32" s="8"/>
    </row>
    <row r="33" spans="1:9" x14ac:dyDescent="0.25">
      <c r="A33" s="11" t="s">
        <v>69</v>
      </c>
      <c r="B33" s="11" t="s">
        <v>62</v>
      </c>
      <c r="C33" s="13"/>
      <c r="D33" s="14"/>
      <c r="E33" s="7" t="s">
        <v>22</v>
      </c>
      <c r="F33" s="8"/>
      <c r="G33" s="8"/>
      <c r="H33" s="8"/>
      <c r="I33" s="8"/>
    </row>
    <row r="34" spans="1:9" x14ac:dyDescent="0.25">
      <c r="A34" s="11" t="s">
        <v>70</v>
      </c>
      <c r="B34" s="11" t="s">
        <v>46</v>
      </c>
      <c r="C34" s="13">
        <v>16</v>
      </c>
      <c r="D34" s="14"/>
      <c r="E34" s="7" t="s">
        <v>22</v>
      </c>
      <c r="F34" s="8"/>
      <c r="G34" s="8"/>
      <c r="H34" s="8"/>
      <c r="I34" s="8"/>
    </row>
    <row r="35" spans="1:9" x14ac:dyDescent="0.25">
      <c r="A35" s="11" t="s">
        <v>71</v>
      </c>
      <c r="B35" s="11" t="s">
        <v>45</v>
      </c>
      <c r="C35" s="13">
        <v>9</v>
      </c>
      <c r="D35" s="12">
        <v>1</v>
      </c>
      <c r="E35" s="7" t="s">
        <v>22</v>
      </c>
      <c r="F35" s="8"/>
      <c r="G35" s="8"/>
      <c r="H35" s="8"/>
      <c r="I35" s="8"/>
    </row>
    <row r="36" spans="1:9" x14ac:dyDescent="0.25">
      <c r="A36" s="11" t="s">
        <v>72</v>
      </c>
      <c r="B36" s="11" t="s">
        <v>45</v>
      </c>
      <c r="C36" s="13">
        <v>27</v>
      </c>
      <c r="D36" s="12">
        <v>1</v>
      </c>
      <c r="E36" s="7" t="s">
        <v>22</v>
      </c>
      <c r="F36" s="8"/>
      <c r="G36" s="8"/>
      <c r="H36" s="8"/>
      <c r="I36" s="8"/>
    </row>
    <row r="37" spans="1:9" x14ac:dyDescent="0.25">
      <c r="A37" s="11" t="s">
        <v>73</v>
      </c>
      <c r="B37" s="11" t="s">
        <v>45</v>
      </c>
      <c r="C37" s="13">
        <v>23</v>
      </c>
      <c r="D37" s="12">
        <v>1</v>
      </c>
      <c r="E37" s="7" t="s">
        <v>22</v>
      </c>
      <c r="F37" s="8"/>
      <c r="G37" s="8"/>
      <c r="H37" s="8"/>
      <c r="I37" s="8"/>
    </row>
    <row r="38" spans="1:9" x14ac:dyDescent="0.25">
      <c r="A38" s="11" t="s">
        <v>74</v>
      </c>
      <c r="B38" s="11" t="s">
        <v>45</v>
      </c>
      <c r="C38" s="13">
        <v>5</v>
      </c>
      <c r="D38" s="12">
        <v>1</v>
      </c>
      <c r="E38" s="7" t="s">
        <v>22</v>
      </c>
      <c r="F38" s="8"/>
      <c r="G38" s="8"/>
      <c r="H38" s="8"/>
      <c r="I38" s="8"/>
    </row>
    <row r="39" spans="1:9" x14ac:dyDescent="0.25">
      <c r="A39" s="11" t="s">
        <v>75</v>
      </c>
      <c r="B39" s="11" t="s">
        <v>45</v>
      </c>
      <c r="C39" s="13">
        <v>5</v>
      </c>
      <c r="D39" s="12">
        <v>1</v>
      </c>
      <c r="E39" s="7" t="s">
        <v>22</v>
      </c>
      <c r="F39" s="8"/>
      <c r="G39" s="8"/>
      <c r="H39" s="8"/>
      <c r="I39" s="8"/>
    </row>
    <row r="40" spans="1:9" x14ac:dyDescent="0.25">
      <c r="A40" s="11" t="s">
        <v>76</v>
      </c>
      <c r="B40" s="11" t="s">
        <v>45</v>
      </c>
      <c r="C40" s="13">
        <v>5</v>
      </c>
      <c r="D40" s="12">
        <v>2</v>
      </c>
      <c r="E40" s="7" t="s">
        <v>22</v>
      </c>
      <c r="F40" s="8"/>
      <c r="G40" s="8"/>
      <c r="H40" s="8"/>
      <c r="I40" s="8"/>
    </row>
    <row r="41" spans="1:9" x14ac:dyDescent="0.25">
      <c r="A41" s="11" t="s">
        <v>77</v>
      </c>
      <c r="B41" s="11" t="s">
        <v>45</v>
      </c>
      <c r="C41" s="13">
        <v>112</v>
      </c>
      <c r="D41" s="12">
        <v>8</v>
      </c>
      <c r="E41" s="7" t="s">
        <v>22</v>
      </c>
      <c r="F41" s="8"/>
      <c r="G41" s="8"/>
      <c r="H41" s="8"/>
      <c r="I41" s="8"/>
    </row>
    <row r="42" spans="1:9" x14ac:dyDescent="0.25">
      <c r="A42" s="11" t="s">
        <v>78</v>
      </c>
      <c r="B42" s="11" t="s">
        <v>45</v>
      </c>
      <c r="C42" s="13">
        <v>9</v>
      </c>
      <c r="D42" s="12">
        <v>2</v>
      </c>
      <c r="E42" s="7" t="s">
        <v>22</v>
      </c>
      <c r="F42" s="8"/>
      <c r="G42" s="8"/>
      <c r="H42" s="8"/>
      <c r="I42" s="8"/>
    </row>
    <row r="43" spans="1:9" x14ac:dyDescent="0.25">
      <c r="A43" s="11" t="s">
        <v>79</v>
      </c>
      <c r="B43" s="11" t="s">
        <v>46</v>
      </c>
      <c r="C43" s="13">
        <v>9</v>
      </c>
      <c r="D43" s="14"/>
      <c r="E43" s="7" t="s">
        <v>22</v>
      </c>
      <c r="F43" s="8"/>
      <c r="G43" s="8"/>
      <c r="H43" s="8"/>
      <c r="I43" s="8"/>
    </row>
    <row r="44" spans="1:9" x14ac:dyDescent="0.25">
      <c r="A44" s="11" t="s">
        <v>80</v>
      </c>
      <c r="B44" s="11" t="s">
        <v>45</v>
      </c>
      <c r="C44" s="13">
        <v>43</v>
      </c>
      <c r="D44" s="12">
        <v>6</v>
      </c>
      <c r="E44" s="7" t="s">
        <v>22</v>
      </c>
      <c r="F44" s="8"/>
      <c r="G44" s="8"/>
      <c r="H44" s="8"/>
      <c r="I44" s="8"/>
    </row>
    <row r="45" spans="1:9" x14ac:dyDescent="0.25">
      <c r="A45" s="11" t="s">
        <v>81</v>
      </c>
      <c r="B45" s="11" t="s">
        <v>45</v>
      </c>
      <c r="C45" s="13">
        <v>110</v>
      </c>
      <c r="D45" s="12">
        <v>8</v>
      </c>
      <c r="E45" s="7" t="s">
        <v>22</v>
      </c>
      <c r="F45" s="8"/>
      <c r="G45" s="8"/>
      <c r="H45" s="8"/>
      <c r="I45" s="8"/>
    </row>
    <row r="46" spans="1:9" x14ac:dyDescent="0.25">
      <c r="A46" s="11" t="s">
        <v>82</v>
      </c>
      <c r="B46" s="15" t="s">
        <v>83</v>
      </c>
      <c r="C46" s="13">
        <v>8</v>
      </c>
      <c r="D46" s="14"/>
      <c r="E46" s="7" t="s">
        <v>22</v>
      </c>
      <c r="F46" s="8"/>
      <c r="G46" s="8"/>
      <c r="H46" s="8"/>
      <c r="I46" s="8"/>
    </row>
    <row r="47" spans="1:9" x14ac:dyDescent="0.25">
      <c r="A47" s="11" t="s">
        <v>84</v>
      </c>
      <c r="B47" s="11" t="s">
        <v>45</v>
      </c>
      <c r="C47" s="13">
        <v>21.7</v>
      </c>
      <c r="D47" s="12">
        <v>3</v>
      </c>
      <c r="E47" s="7" t="s">
        <v>22</v>
      </c>
      <c r="F47" s="8"/>
      <c r="G47" s="8"/>
      <c r="H47" s="8"/>
      <c r="I47" s="8"/>
    </row>
    <row r="48" spans="1:9" x14ac:dyDescent="0.25">
      <c r="A48" s="11" t="s">
        <v>85</v>
      </c>
      <c r="B48" s="11" t="s">
        <v>45</v>
      </c>
      <c r="C48" s="13">
        <v>19.399999999999999</v>
      </c>
      <c r="D48" s="12">
        <v>1</v>
      </c>
      <c r="E48" s="7" t="s">
        <v>22</v>
      </c>
      <c r="F48" s="8"/>
      <c r="G48" s="8"/>
      <c r="H48" s="8"/>
      <c r="I48" s="8"/>
    </row>
    <row r="49" spans="1:9" x14ac:dyDescent="0.25">
      <c r="A49" s="11" t="s">
        <v>86</v>
      </c>
      <c r="B49" s="11" t="s">
        <v>39</v>
      </c>
      <c r="C49" s="13">
        <v>44</v>
      </c>
      <c r="D49" s="12">
        <v>4</v>
      </c>
      <c r="E49" s="7" t="s">
        <v>22</v>
      </c>
      <c r="F49" s="8"/>
      <c r="G49" s="8"/>
      <c r="H49" s="8"/>
      <c r="I49" s="8"/>
    </row>
    <row r="50" spans="1:9" x14ac:dyDescent="0.25">
      <c r="A50" s="11" t="s">
        <v>87</v>
      </c>
      <c r="B50" s="15" t="s">
        <v>88</v>
      </c>
      <c r="C50" s="13">
        <v>6</v>
      </c>
      <c r="D50" s="14"/>
      <c r="E50" s="7" t="s">
        <v>22</v>
      </c>
      <c r="F50" s="8"/>
      <c r="G50" s="8"/>
      <c r="H50" s="8"/>
      <c r="I50" s="8"/>
    </row>
    <row r="51" spans="1:9" x14ac:dyDescent="0.25">
      <c r="A51" s="10" t="s">
        <v>89</v>
      </c>
      <c r="B51" s="10" t="s">
        <v>90</v>
      </c>
      <c r="C51" s="16">
        <v>148</v>
      </c>
      <c r="D51" s="17"/>
      <c r="E51" s="18" t="s">
        <v>91</v>
      </c>
      <c r="F51" s="19"/>
      <c r="G51" s="19"/>
      <c r="H51" s="19"/>
      <c r="I51" s="19"/>
    </row>
    <row r="52" spans="1:9" x14ac:dyDescent="0.25">
      <c r="A52" s="47" t="s">
        <v>204</v>
      </c>
      <c r="B52" s="48"/>
      <c r="C52" s="49">
        <v>15</v>
      </c>
      <c r="D52" s="48"/>
      <c r="E52" s="47" t="s">
        <v>22</v>
      </c>
      <c r="F52" s="19"/>
      <c r="G52" s="19"/>
      <c r="H52" s="19"/>
      <c r="I52" s="19"/>
    </row>
    <row r="53" spans="1:9" x14ac:dyDescent="0.25">
      <c r="A53" s="47" t="s">
        <v>205</v>
      </c>
      <c r="B53" s="48"/>
      <c r="C53" s="49">
        <v>7</v>
      </c>
      <c r="D53" s="48"/>
      <c r="E53" s="47" t="s">
        <v>15</v>
      </c>
      <c r="F53" s="19"/>
      <c r="G53" s="19"/>
      <c r="H53" s="19"/>
      <c r="I53" s="19"/>
    </row>
    <row r="54" spans="1:9" x14ac:dyDescent="0.25">
      <c r="A54" s="44" t="s">
        <v>206</v>
      </c>
      <c r="B54" s="44" t="s">
        <v>207</v>
      </c>
      <c r="C54" s="45">
        <v>19.7</v>
      </c>
      <c r="D54" s="46"/>
      <c r="E54" s="44" t="s">
        <v>22</v>
      </c>
      <c r="F54" s="19"/>
      <c r="G54" s="19"/>
      <c r="H54" s="19"/>
      <c r="I54" s="19"/>
    </row>
    <row r="55" spans="1:9" x14ac:dyDescent="0.25">
      <c r="A55" s="41" t="s">
        <v>208</v>
      </c>
      <c r="B55" s="41" t="s">
        <v>41</v>
      </c>
      <c r="C55" s="42">
        <v>20</v>
      </c>
      <c r="D55" s="43"/>
      <c r="E55" s="41" t="s">
        <v>209</v>
      </c>
      <c r="F55" s="19"/>
      <c r="G55" s="19"/>
      <c r="H55" s="19"/>
      <c r="I55" s="19"/>
    </row>
    <row r="56" spans="1:9" x14ac:dyDescent="0.25">
      <c r="A56" s="41" t="s">
        <v>210</v>
      </c>
      <c r="B56" s="41" t="s">
        <v>46</v>
      </c>
      <c r="C56" s="42">
        <v>15</v>
      </c>
      <c r="D56" s="43"/>
      <c r="E56" s="41" t="s">
        <v>22</v>
      </c>
      <c r="F56" s="19"/>
      <c r="G56" s="19"/>
      <c r="H56" s="19"/>
      <c r="I56" s="19"/>
    </row>
    <row r="57" spans="1:9" x14ac:dyDescent="0.25">
      <c r="A57" s="41" t="s">
        <v>210</v>
      </c>
      <c r="B57" s="41" t="s">
        <v>46</v>
      </c>
      <c r="C57" s="42">
        <v>13</v>
      </c>
      <c r="D57" s="43"/>
      <c r="E57" s="41" t="s">
        <v>22</v>
      </c>
      <c r="F57" s="19"/>
      <c r="G57" s="19"/>
      <c r="H57" s="19"/>
      <c r="I57" s="19"/>
    </row>
    <row r="58" spans="1:9" x14ac:dyDescent="0.25">
      <c r="A58" s="41" t="s">
        <v>211</v>
      </c>
      <c r="B58" s="41" t="s">
        <v>212</v>
      </c>
      <c r="C58" s="42">
        <v>10</v>
      </c>
      <c r="D58" s="43"/>
      <c r="E58" s="41" t="s">
        <v>15</v>
      </c>
      <c r="F58" s="19"/>
      <c r="G58" s="19"/>
      <c r="H58" s="19"/>
      <c r="I58" s="19"/>
    </row>
    <row r="59" spans="1:9" x14ac:dyDescent="0.25">
      <c r="A59" s="41" t="s">
        <v>213</v>
      </c>
      <c r="B59" s="41" t="s">
        <v>212</v>
      </c>
      <c r="C59" s="42">
        <v>6</v>
      </c>
      <c r="D59" s="43"/>
      <c r="E59" s="41" t="s">
        <v>15</v>
      </c>
      <c r="F59" s="19"/>
      <c r="G59" s="19"/>
      <c r="H59" s="19"/>
      <c r="I59" s="19"/>
    </row>
    <row r="60" spans="1:9" x14ac:dyDescent="0.25">
      <c r="A60" s="41" t="s">
        <v>214</v>
      </c>
      <c r="B60" s="41" t="s">
        <v>212</v>
      </c>
      <c r="C60" s="42">
        <v>11</v>
      </c>
      <c r="D60" s="43"/>
      <c r="E60" s="41" t="s">
        <v>15</v>
      </c>
      <c r="F60" s="19"/>
      <c r="G60" s="19"/>
      <c r="H60" s="19"/>
      <c r="I60" s="19"/>
    </row>
    <row r="61" spans="1:9" x14ac:dyDescent="0.25">
      <c r="A61" s="41" t="s">
        <v>215</v>
      </c>
      <c r="B61" s="41" t="s">
        <v>212</v>
      </c>
      <c r="C61" s="42">
        <v>3</v>
      </c>
      <c r="D61" s="43"/>
      <c r="E61" s="41" t="s">
        <v>15</v>
      </c>
      <c r="F61" s="19"/>
      <c r="G61" s="19"/>
      <c r="H61" s="19"/>
      <c r="I61" s="19"/>
    </row>
    <row r="62" spans="1:9" x14ac:dyDescent="0.25">
      <c r="A62" s="41" t="s">
        <v>216</v>
      </c>
      <c r="B62" s="41" t="s">
        <v>212</v>
      </c>
      <c r="C62" s="42">
        <v>9</v>
      </c>
      <c r="D62" s="43"/>
      <c r="E62" s="41" t="s">
        <v>15</v>
      </c>
      <c r="F62" s="19"/>
      <c r="G62" s="19"/>
      <c r="H62" s="19"/>
      <c r="I62" s="19"/>
    </row>
    <row r="63" spans="1:9" x14ac:dyDescent="0.25">
      <c r="A63" s="41" t="s">
        <v>217</v>
      </c>
      <c r="B63" s="41" t="s">
        <v>212</v>
      </c>
      <c r="C63" s="42">
        <v>9</v>
      </c>
      <c r="D63" s="43"/>
      <c r="E63" s="41" t="s">
        <v>15</v>
      </c>
      <c r="F63" s="19"/>
      <c r="G63" s="19"/>
      <c r="H63" s="19"/>
      <c r="I63" s="19"/>
    </row>
    <row r="64" spans="1:9" x14ac:dyDescent="0.25">
      <c r="A64" s="41" t="s">
        <v>218</v>
      </c>
      <c r="B64" s="41" t="s">
        <v>212</v>
      </c>
      <c r="C64" s="42">
        <v>5</v>
      </c>
      <c r="D64" s="43"/>
      <c r="E64" s="41" t="s">
        <v>15</v>
      </c>
      <c r="F64" s="19"/>
      <c r="G64" s="19"/>
      <c r="H64" s="19"/>
      <c r="I64" s="19"/>
    </row>
    <row r="65" spans="1:9" x14ac:dyDescent="0.25">
      <c r="A65" s="41" t="s">
        <v>219</v>
      </c>
      <c r="B65" s="41" t="s">
        <v>212</v>
      </c>
      <c r="C65" s="42">
        <v>5.5</v>
      </c>
      <c r="D65" s="43"/>
      <c r="E65" s="41" t="s">
        <v>15</v>
      </c>
      <c r="F65" s="19"/>
      <c r="G65" s="19"/>
      <c r="H65" s="19"/>
      <c r="I65" s="19"/>
    </row>
    <row r="66" spans="1:9" x14ac:dyDescent="0.25">
      <c r="A66" s="41" t="s">
        <v>220</v>
      </c>
      <c r="B66" s="41" t="s">
        <v>21</v>
      </c>
      <c r="C66" s="42">
        <v>111</v>
      </c>
      <c r="D66" s="43"/>
      <c r="E66" s="41" t="s">
        <v>15</v>
      </c>
      <c r="F66" s="19"/>
      <c r="G66" s="19"/>
      <c r="H66" s="19"/>
      <c r="I66" s="19"/>
    </row>
    <row r="67" spans="1:9" x14ac:dyDescent="0.25">
      <c r="A67" s="41" t="s">
        <v>221</v>
      </c>
      <c r="B67" s="41" t="s">
        <v>21</v>
      </c>
      <c r="C67" s="42">
        <v>24</v>
      </c>
      <c r="D67" s="43"/>
      <c r="E67" s="41" t="s">
        <v>222</v>
      </c>
      <c r="F67" s="19"/>
      <c r="G67" s="19"/>
      <c r="H67" s="19"/>
      <c r="I67" s="19"/>
    </row>
    <row r="68" spans="1:9" x14ac:dyDescent="0.25">
      <c r="A68" s="41" t="s">
        <v>223</v>
      </c>
      <c r="B68" s="41" t="s">
        <v>21</v>
      </c>
      <c r="C68" s="42">
        <v>52</v>
      </c>
      <c r="D68" s="43"/>
      <c r="E68" s="41" t="s">
        <v>15</v>
      </c>
      <c r="F68" s="19"/>
      <c r="G68" s="19"/>
      <c r="H68" s="19"/>
      <c r="I68" s="19"/>
    </row>
    <row r="69" spans="1:9" x14ac:dyDescent="0.25">
      <c r="A69" s="41" t="s">
        <v>224</v>
      </c>
      <c r="B69" s="41" t="s">
        <v>21</v>
      </c>
      <c r="C69" s="42">
        <v>13.5</v>
      </c>
      <c r="D69" s="43"/>
      <c r="E69" s="41" t="s">
        <v>22</v>
      </c>
      <c r="F69" s="19"/>
      <c r="G69" s="19"/>
      <c r="H69" s="19"/>
      <c r="I69" s="19"/>
    </row>
    <row r="70" spans="1:9" x14ac:dyDescent="0.25">
      <c r="A70" s="41" t="s">
        <v>225</v>
      </c>
      <c r="B70" s="41" t="s">
        <v>21</v>
      </c>
      <c r="C70" s="42">
        <v>10</v>
      </c>
      <c r="D70" s="43"/>
      <c r="E70" s="41" t="s">
        <v>222</v>
      </c>
      <c r="F70" s="19"/>
      <c r="G70" s="19"/>
      <c r="H70" s="19"/>
      <c r="I70" s="19"/>
    </row>
    <row r="71" spans="1:9" x14ac:dyDescent="0.25">
      <c r="A71" s="41" t="s">
        <v>226</v>
      </c>
      <c r="B71" s="41" t="s">
        <v>21</v>
      </c>
      <c r="C71" s="42">
        <v>21</v>
      </c>
      <c r="D71" s="43"/>
      <c r="E71" s="41" t="s">
        <v>22</v>
      </c>
      <c r="F71" s="19"/>
      <c r="G71" s="19"/>
      <c r="H71" s="19"/>
      <c r="I71" s="19"/>
    </row>
    <row r="72" spans="1:9" x14ac:dyDescent="0.25">
      <c r="A72" s="41" t="s">
        <v>227</v>
      </c>
      <c r="B72" s="41" t="s">
        <v>21</v>
      </c>
      <c r="C72" s="42">
        <v>67</v>
      </c>
      <c r="D72" s="43"/>
      <c r="E72" s="41" t="s">
        <v>228</v>
      </c>
      <c r="F72" s="19"/>
      <c r="G72" s="19"/>
      <c r="H72" s="19"/>
      <c r="I72" s="19"/>
    </row>
    <row r="73" spans="1:9" x14ac:dyDescent="0.25">
      <c r="A73" s="41" t="s">
        <v>229</v>
      </c>
      <c r="B73" s="41" t="s">
        <v>21</v>
      </c>
      <c r="C73" s="42">
        <v>65</v>
      </c>
      <c r="D73" s="43"/>
      <c r="E73" s="41" t="s">
        <v>22</v>
      </c>
      <c r="F73" s="19"/>
      <c r="G73" s="19"/>
      <c r="H73" s="19"/>
      <c r="I73" s="19"/>
    </row>
    <row r="74" spans="1:9" x14ac:dyDescent="0.25">
      <c r="A74" s="41" t="s">
        <v>230</v>
      </c>
      <c r="B74" s="41" t="s">
        <v>21</v>
      </c>
      <c r="C74" s="42">
        <v>28</v>
      </c>
      <c r="D74" s="43"/>
      <c r="E74" s="41" t="s">
        <v>22</v>
      </c>
      <c r="F74" s="19"/>
      <c r="G74" s="19"/>
      <c r="H74" s="19"/>
      <c r="I74" s="19"/>
    </row>
    <row r="75" spans="1:9" x14ac:dyDescent="0.25">
      <c r="A75" s="41" t="s">
        <v>231</v>
      </c>
      <c r="B75" s="41" t="s">
        <v>21</v>
      </c>
      <c r="C75" s="42">
        <v>186</v>
      </c>
      <c r="D75" s="43"/>
      <c r="E75" s="41" t="s">
        <v>22</v>
      </c>
      <c r="F75" s="19"/>
      <c r="G75" s="19"/>
      <c r="H75" s="19"/>
      <c r="I75" s="19"/>
    </row>
    <row r="76" spans="1:9" x14ac:dyDescent="0.25">
      <c r="A76" s="41" t="s">
        <v>232</v>
      </c>
      <c r="B76" s="41" t="s">
        <v>21</v>
      </c>
      <c r="C76" s="42">
        <v>11.5</v>
      </c>
      <c r="D76" s="43"/>
      <c r="E76" s="41" t="s">
        <v>22</v>
      </c>
      <c r="F76" s="19"/>
      <c r="G76" s="19"/>
      <c r="H76" s="19"/>
      <c r="I76" s="19"/>
    </row>
    <row r="77" spans="1:9" x14ac:dyDescent="0.25">
      <c r="A77" s="41" t="s">
        <v>233</v>
      </c>
      <c r="B77" s="41" t="s">
        <v>21</v>
      </c>
      <c r="C77" s="42">
        <v>33</v>
      </c>
      <c r="D77" s="43"/>
      <c r="E77" s="41" t="s">
        <v>22</v>
      </c>
      <c r="F77" s="19"/>
      <c r="G77" s="19"/>
      <c r="H77" s="19"/>
      <c r="I77" s="19"/>
    </row>
    <row r="78" spans="1:9" x14ac:dyDescent="0.25">
      <c r="A78" s="41" t="s">
        <v>234</v>
      </c>
      <c r="B78" s="41" t="s">
        <v>21</v>
      </c>
      <c r="C78" s="42">
        <v>13</v>
      </c>
      <c r="D78" s="43"/>
      <c r="E78" s="41" t="s">
        <v>22</v>
      </c>
      <c r="F78" s="19"/>
      <c r="G78" s="19"/>
      <c r="H78" s="19"/>
      <c r="I78" s="19"/>
    </row>
    <row r="79" spans="1:9" x14ac:dyDescent="0.25">
      <c r="A79" s="41" t="s">
        <v>235</v>
      </c>
      <c r="B79" s="41" t="s">
        <v>21</v>
      </c>
      <c r="C79" s="42">
        <v>6</v>
      </c>
      <c r="D79" s="43"/>
      <c r="E79" s="41" t="s">
        <v>236</v>
      </c>
      <c r="F79" s="19"/>
      <c r="G79" s="19"/>
      <c r="H79" s="19"/>
      <c r="I79" s="19"/>
    </row>
    <row r="80" spans="1:9" x14ac:dyDescent="0.25">
      <c r="A80" s="41" t="s">
        <v>237</v>
      </c>
      <c r="B80" s="41" t="s">
        <v>21</v>
      </c>
      <c r="C80" s="42">
        <v>65</v>
      </c>
      <c r="D80" s="43"/>
      <c r="E80" s="41" t="s">
        <v>15</v>
      </c>
      <c r="F80" s="19"/>
      <c r="G80" s="19"/>
      <c r="H80" s="19"/>
      <c r="I80" s="19"/>
    </row>
    <row r="81" spans="1:9" x14ac:dyDescent="0.25">
      <c r="A81" s="41" t="s">
        <v>238</v>
      </c>
      <c r="B81" s="41" t="s">
        <v>21</v>
      </c>
      <c r="C81" s="42">
        <v>15</v>
      </c>
      <c r="D81" s="43"/>
      <c r="E81" s="41" t="s">
        <v>22</v>
      </c>
      <c r="F81" s="19"/>
      <c r="G81" s="19"/>
      <c r="H81" s="19"/>
      <c r="I81" s="19"/>
    </row>
    <row r="82" spans="1:9" x14ac:dyDescent="0.25">
      <c r="A82" s="41" t="s">
        <v>239</v>
      </c>
      <c r="B82" s="41" t="s">
        <v>21</v>
      </c>
      <c r="C82" s="42">
        <v>10</v>
      </c>
      <c r="D82" s="43"/>
      <c r="E82" s="41" t="s">
        <v>22</v>
      </c>
      <c r="F82" s="19"/>
      <c r="G82" s="19"/>
      <c r="H82" s="19"/>
      <c r="I82" s="19"/>
    </row>
    <row r="83" spans="1:9" x14ac:dyDescent="0.25">
      <c r="A83" s="10" t="s">
        <v>240</v>
      </c>
      <c r="B83" s="10" t="s">
        <v>21</v>
      </c>
      <c r="C83" s="16">
        <v>83</v>
      </c>
      <c r="D83" s="17"/>
      <c r="E83" s="10" t="s">
        <v>22</v>
      </c>
      <c r="F83" s="19"/>
      <c r="G83" s="19"/>
      <c r="H83" s="19"/>
      <c r="I83" s="19"/>
    </row>
    <row r="84" spans="1:9" x14ac:dyDescent="0.25">
      <c r="A84" s="22" t="s">
        <v>24</v>
      </c>
      <c r="B84" s="8"/>
      <c r="C84" s="30">
        <f>SUM(C5:C83)</f>
        <v>2571</v>
      </c>
      <c r="D84" s="8"/>
      <c r="E84" s="8"/>
      <c r="F84" s="8"/>
      <c r="G84" s="8"/>
      <c r="H84" s="8"/>
      <c r="I84" s="8"/>
    </row>
    <row r="86" spans="1:9" ht="22.5" x14ac:dyDescent="0.3">
      <c r="A86" s="1" t="s">
        <v>241</v>
      </c>
    </row>
    <row r="88" spans="1:9" x14ac:dyDescent="0.25">
      <c r="A88" s="2" t="s">
        <v>29</v>
      </c>
      <c r="B88" s="3" t="s">
        <v>1</v>
      </c>
      <c r="C88" s="3" t="s">
        <v>2</v>
      </c>
      <c r="D88" s="3" t="s">
        <v>92</v>
      </c>
      <c r="E88" s="3" t="s">
        <v>3</v>
      </c>
      <c r="F88" s="3" t="s">
        <v>28</v>
      </c>
      <c r="G88" s="3" t="s">
        <v>27</v>
      </c>
      <c r="H88" s="3" t="s">
        <v>26</v>
      </c>
      <c r="I88" s="4" t="s">
        <v>25</v>
      </c>
    </row>
    <row r="89" spans="1:9" x14ac:dyDescent="0.25">
      <c r="A89" s="50" t="s">
        <v>242</v>
      </c>
      <c r="B89" s="50" t="s">
        <v>45</v>
      </c>
      <c r="C89" s="40">
        <v>26</v>
      </c>
      <c r="D89" s="52">
        <v>2</v>
      </c>
      <c r="E89" s="50" t="s">
        <v>22</v>
      </c>
      <c r="F89" s="8"/>
      <c r="G89" s="8"/>
      <c r="H89" s="8"/>
      <c r="I89" s="8"/>
    </row>
    <row r="90" spans="1:9" x14ac:dyDescent="0.25">
      <c r="A90" s="50" t="s">
        <v>243</v>
      </c>
      <c r="B90" s="50" t="s">
        <v>45</v>
      </c>
      <c r="C90" s="40">
        <v>23.6</v>
      </c>
      <c r="D90" s="52">
        <v>2</v>
      </c>
      <c r="E90" s="50" t="s">
        <v>22</v>
      </c>
      <c r="F90" s="8"/>
      <c r="G90" s="8"/>
      <c r="H90" s="8"/>
      <c r="I90" s="8"/>
    </row>
    <row r="91" spans="1:9" x14ac:dyDescent="0.25">
      <c r="A91" s="50" t="s">
        <v>244</v>
      </c>
      <c r="B91" s="50" t="s">
        <v>45</v>
      </c>
      <c r="C91" s="40">
        <v>21.2</v>
      </c>
      <c r="D91" s="52">
        <v>1</v>
      </c>
      <c r="E91" s="50" t="s">
        <v>22</v>
      </c>
      <c r="F91" s="8"/>
      <c r="G91" s="8"/>
      <c r="H91" s="8"/>
      <c r="I91" s="8"/>
    </row>
    <row r="92" spans="1:9" x14ac:dyDescent="0.25">
      <c r="A92" s="50" t="s">
        <v>245</v>
      </c>
      <c r="B92" s="50" t="s">
        <v>45</v>
      </c>
      <c r="C92" s="40">
        <v>85.1</v>
      </c>
      <c r="D92" s="52">
        <v>9</v>
      </c>
      <c r="E92" s="50" t="s">
        <v>22</v>
      </c>
      <c r="F92" s="8"/>
      <c r="G92" s="8"/>
      <c r="H92" s="8"/>
      <c r="I92" s="8"/>
    </row>
    <row r="93" spans="1:9" x14ac:dyDescent="0.25">
      <c r="A93" s="50" t="s">
        <v>246</v>
      </c>
      <c r="B93" s="50" t="s">
        <v>45</v>
      </c>
      <c r="C93" s="40">
        <v>20.3</v>
      </c>
      <c r="D93" s="52">
        <v>3</v>
      </c>
      <c r="E93" s="50" t="s">
        <v>22</v>
      </c>
      <c r="F93" s="8"/>
      <c r="G93" s="8"/>
      <c r="H93" s="8"/>
      <c r="I93" s="8"/>
    </row>
    <row r="94" spans="1:9" x14ac:dyDescent="0.25">
      <c r="A94" s="50" t="s">
        <v>247</v>
      </c>
      <c r="B94" s="50" t="s">
        <v>45</v>
      </c>
      <c r="C94" s="40">
        <v>24</v>
      </c>
      <c r="D94" s="52">
        <v>3</v>
      </c>
      <c r="E94" s="50" t="s">
        <v>22</v>
      </c>
      <c r="F94" s="8"/>
      <c r="G94" s="8"/>
      <c r="H94" s="8"/>
      <c r="I94" s="8"/>
    </row>
    <row r="95" spans="1:9" x14ac:dyDescent="0.25">
      <c r="A95" s="50" t="s">
        <v>248</v>
      </c>
      <c r="B95" s="50" t="s">
        <v>45</v>
      </c>
      <c r="C95" s="40">
        <v>18.2</v>
      </c>
      <c r="D95" s="52">
        <v>1</v>
      </c>
      <c r="E95" s="50" t="s">
        <v>22</v>
      </c>
      <c r="F95" s="8"/>
      <c r="G95" s="8"/>
      <c r="H95" s="8"/>
      <c r="I95" s="8"/>
    </row>
    <row r="96" spans="1:9" x14ac:dyDescent="0.25">
      <c r="A96" s="50" t="s">
        <v>249</v>
      </c>
      <c r="B96" s="50" t="s">
        <v>45</v>
      </c>
      <c r="C96" s="40">
        <v>24.2</v>
      </c>
      <c r="D96" s="52">
        <v>2</v>
      </c>
      <c r="E96" s="50" t="s">
        <v>22</v>
      </c>
      <c r="F96" s="8"/>
      <c r="G96" s="8"/>
      <c r="H96" s="8"/>
      <c r="I96" s="8"/>
    </row>
    <row r="97" spans="1:9" x14ac:dyDescent="0.25">
      <c r="A97" s="50" t="s">
        <v>250</v>
      </c>
      <c r="B97" s="50" t="s">
        <v>45</v>
      </c>
      <c r="C97" s="40">
        <v>31.7</v>
      </c>
      <c r="D97" s="52">
        <v>4</v>
      </c>
      <c r="E97" s="50" t="s">
        <v>22</v>
      </c>
      <c r="F97" s="8"/>
      <c r="G97" s="8"/>
      <c r="H97" s="8"/>
      <c r="I97" s="8"/>
    </row>
    <row r="98" spans="1:9" x14ac:dyDescent="0.25">
      <c r="A98" s="50" t="s">
        <v>251</v>
      </c>
      <c r="B98" s="50" t="s">
        <v>212</v>
      </c>
      <c r="C98" s="40">
        <v>4.5</v>
      </c>
      <c r="D98" s="8"/>
      <c r="E98" s="50" t="s">
        <v>15</v>
      </c>
      <c r="F98" s="8"/>
      <c r="G98" s="8"/>
      <c r="H98" s="8"/>
      <c r="I98" s="8"/>
    </row>
    <row r="99" spans="1:9" x14ac:dyDescent="0.25">
      <c r="A99" s="50" t="s">
        <v>252</v>
      </c>
      <c r="B99" s="50" t="s">
        <v>212</v>
      </c>
      <c r="C99" s="40">
        <v>6</v>
      </c>
      <c r="D99" s="8"/>
      <c r="E99" s="50" t="s">
        <v>15</v>
      </c>
      <c r="F99" s="8"/>
      <c r="G99" s="8"/>
      <c r="H99" s="8"/>
      <c r="I99" s="8"/>
    </row>
    <row r="100" spans="1:9" x14ac:dyDescent="0.25">
      <c r="A100" s="50" t="s">
        <v>253</v>
      </c>
      <c r="B100" s="50" t="s">
        <v>21</v>
      </c>
      <c r="C100" s="40">
        <v>34</v>
      </c>
      <c r="D100" s="8"/>
      <c r="E100" s="50" t="s">
        <v>15</v>
      </c>
      <c r="F100" s="8"/>
      <c r="G100" s="8"/>
      <c r="H100" s="8"/>
      <c r="I100" s="8"/>
    </row>
    <row r="101" spans="1:9" x14ac:dyDescent="0.25">
      <c r="A101" s="50" t="s">
        <v>254</v>
      </c>
      <c r="B101" s="50" t="s">
        <v>21</v>
      </c>
      <c r="C101" s="40">
        <v>41</v>
      </c>
      <c r="D101" s="8"/>
      <c r="E101" s="50" t="s">
        <v>15</v>
      </c>
      <c r="F101" s="8"/>
      <c r="G101" s="8"/>
      <c r="H101" s="8"/>
      <c r="I101" s="8"/>
    </row>
    <row r="102" spans="1:9" x14ac:dyDescent="0.25">
      <c r="A102" s="50" t="s">
        <v>255</v>
      </c>
      <c r="B102" s="50" t="s">
        <v>256</v>
      </c>
      <c r="C102" s="40">
        <v>2</v>
      </c>
      <c r="D102" s="8"/>
      <c r="E102" s="50" t="s">
        <v>15</v>
      </c>
      <c r="F102" s="8"/>
      <c r="G102" s="8"/>
      <c r="H102" s="8"/>
      <c r="I102" s="8"/>
    </row>
    <row r="103" spans="1:9" x14ac:dyDescent="0.25">
      <c r="A103" s="50" t="s">
        <v>257</v>
      </c>
      <c r="B103" s="51"/>
      <c r="C103" s="40">
        <v>3</v>
      </c>
      <c r="D103" s="8"/>
      <c r="E103" s="51"/>
      <c r="F103" s="8"/>
      <c r="G103" s="8"/>
      <c r="H103" s="8"/>
      <c r="I103" s="8"/>
    </row>
    <row r="104" spans="1:9" x14ac:dyDescent="0.25">
      <c r="A104" s="50" t="s">
        <v>258</v>
      </c>
      <c r="B104" s="50" t="s">
        <v>258</v>
      </c>
      <c r="C104" s="40">
        <v>11.9</v>
      </c>
      <c r="D104" s="8"/>
      <c r="E104" s="50" t="s">
        <v>259</v>
      </c>
      <c r="F104" s="8"/>
      <c r="G104" s="8"/>
      <c r="H104" s="8"/>
      <c r="I104" s="8"/>
    </row>
    <row r="105" spans="1:9" x14ac:dyDescent="0.25">
      <c r="A105" s="8" t="s">
        <v>24</v>
      </c>
      <c r="B105" s="8"/>
      <c r="C105" s="30">
        <f>SUM(C89:C104)</f>
        <v>376.69999999999993</v>
      </c>
      <c r="D105" s="8"/>
      <c r="E105" s="8"/>
      <c r="F105" s="8"/>
      <c r="G105" s="8"/>
      <c r="H105" s="8"/>
      <c r="I105" s="8"/>
    </row>
    <row r="107" spans="1:9" ht="22.5" x14ac:dyDescent="0.3">
      <c r="A107" s="1" t="s">
        <v>260</v>
      </c>
    </row>
    <row r="109" spans="1:9" x14ac:dyDescent="0.25">
      <c r="A109" s="2" t="s">
        <v>29</v>
      </c>
      <c r="B109" s="3" t="s">
        <v>1</v>
      </c>
      <c r="C109" s="3" t="s">
        <v>2</v>
      </c>
      <c r="D109" s="3" t="s">
        <v>92</v>
      </c>
      <c r="E109" s="3" t="s">
        <v>3</v>
      </c>
      <c r="F109" s="3" t="s">
        <v>28</v>
      </c>
      <c r="G109" s="3" t="s">
        <v>27</v>
      </c>
      <c r="H109" s="3" t="s">
        <v>26</v>
      </c>
      <c r="I109" s="4" t="s">
        <v>25</v>
      </c>
    </row>
    <row r="110" spans="1:9" x14ac:dyDescent="0.25">
      <c r="A110" s="54" t="s">
        <v>261</v>
      </c>
      <c r="B110" s="54" t="s">
        <v>45</v>
      </c>
      <c r="C110" s="56">
        <v>52</v>
      </c>
      <c r="D110" s="56">
        <v>1</v>
      </c>
      <c r="E110" s="54" t="s">
        <v>37</v>
      </c>
      <c r="F110" s="8"/>
      <c r="G110" s="8"/>
      <c r="H110" s="8"/>
      <c r="I110" s="8"/>
    </row>
    <row r="111" spans="1:9" x14ac:dyDescent="0.25">
      <c r="A111" s="54" t="s">
        <v>262</v>
      </c>
      <c r="B111" s="54" t="s">
        <v>45</v>
      </c>
      <c r="C111" s="56">
        <v>59</v>
      </c>
      <c r="D111" s="56">
        <v>6</v>
      </c>
      <c r="E111" s="54" t="s">
        <v>22</v>
      </c>
      <c r="F111" s="8"/>
      <c r="G111" s="8"/>
      <c r="H111" s="8"/>
      <c r="I111" s="8"/>
    </row>
    <row r="112" spans="1:9" x14ac:dyDescent="0.25">
      <c r="A112" s="54" t="s">
        <v>263</v>
      </c>
      <c r="B112" s="54" t="s">
        <v>212</v>
      </c>
      <c r="C112" s="56">
        <v>8</v>
      </c>
      <c r="D112" s="54"/>
      <c r="E112" s="54" t="s">
        <v>15</v>
      </c>
      <c r="F112" s="8"/>
      <c r="G112" s="8"/>
      <c r="H112" s="8"/>
      <c r="I112" s="8"/>
    </row>
    <row r="113" spans="1:9" x14ac:dyDescent="0.25">
      <c r="A113" s="55"/>
      <c r="B113" s="54" t="s">
        <v>256</v>
      </c>
      <c r="C113" s="56">
        <v>2</v>
      </c>
      <c r="D113" s="55"/>
      <c r="E113" s="55" t="s">
        <v>15</v>
      </c>
      <c r="F113" s="8"/>
      <c r="G113" s="8"/>
      <c r="H113" s="8"/>
      <c r="I113" s="8"/>
    </row>
    <row r="114" spans="1:9" x14ac:dyDescent="0.25">
      <c r="A114" s="54" t="s">
        <v>264</v>
      </c>
      <c r="B114" s="54" t="s">
        <v>21</v>
      </c>
      <c r="C114" s="56">
        <v>38</v>
      </c>
      <c r="D114" s="54"/>
      <c r="E114" s="54" t="s">
        <v>15</v>
      </c>
      <c r="F114" s="8"/>
      <c r="G114" s="8"/>
      <c r="H114" s="8"/>
      <c r="I114" s="8"/>
    </row>
    <row r="115" spans="1:9" x14ac:dyDescent="0.25">
      <c r="A115" s="54" t="s">
        <v>265</v>
      </c>
      <c r="B115" s="55" t="s">
        <v>21</v>
      </c>
      <c r="C115" s="55">
        <v>7</v>
      </c>
      <c r="D115" s="55"/>
      <c r="E115" s="55" t="s">
        <v>15</v>
      </c>
      <c r="F115" s="8"/>
      <c r="G115" s="8"/>
      <c r="H115" s="8"/>
      <c r="I115" s="8"/>
    </row>
    <row r="116" spans="1:9" x14ac:dyDescent="0.25">
      <c r="A116" s="54" t="s">
        <v>266</v>
      </c>
      <c r="B116" s="55" t="s">
        <v>21</v>
      </c>
      <c r="C116" s="55">
        <v>6</v>
      </c>
      <c r="D116" s="55"/>
      <c r="E116" s="55" t="s">
        <v>15</v>
      </c>
      <c r="F116" s="8"/>
      <c r="G116" s="8"/>
      <c r="H116" s="8"/>
      <c r="I116" s="8"/>
    </row>
    <row r="117" spans="1:9" x14ac:dyDescent="0.25">
      <c r="A117" s="22" t="s">
        <v>24</v>
      </c>
      <c r="B117" s="8"/>
      <c r="C117" s="73">
        <f>SUM(C110:C116)</f>
        <v>172</v>
      </c>
      <c r="D117" s="8"/>
      <c r="E117" s="8"/>
      <c r="F117" s="8"/>
      <c r="G117" s="8"/>
      <c r="H117" s="8"/>
      <c r="I117" s="8"/>
    </row>
    <row r="119" spans="1:9" x14ac:dyDescent="0.25">
      <c r="A119" s="71" t="s">
        <v>307</v>
      </c>
      <c r="C119" s="9">
        <f>C84+C105+C117</f>
        <v>3119.7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opLeftCell="A55" workbookViewId="0">
      <selection activeCell="A81" sqref="A81"/>
    </sheetView>
  </sheetViews>
  <sheetFormatPr defaultRowHeight="15" x14ac:dyDescent="0.25"/>
  <cols>
    <col min="1" max="1" width="30" bestFit="1" customWidth="1"/>
    <col min="2" max="2" width="14.140625" bestFit="1" customWidth="1"/>
    <col min="3" max="3" width="20" bestFit="1" customWidth="1"/>
    <col min="4" max="4" width="20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1" t="s">
        <v>0</v>
      </c>
      <c r="C1" t="s">
        <v>278</v>
      </c>
      <c r="D1" s="9">
        <f>SUM(C53,C67,C79)</f>
        <v>2093.9699999999998</v>
      </c>
    </row>
    <row r="2" spans="1:9" ht="22.5" x14ac:dyDescent="0.3">
      <c r="A2" s="1"/>
    </row>
    <row r="4" spans="1:9" x14ac:dyDescent="0.25">
      <c r="A4" s="2" t="s">
        <v>29</v>
      </c>
      <c r="B4" s="3" t="s">
        <v>1</v>
      </c>
      <c r="C4" s="3" t="s">
        <v>2</v>
      </c>
      <c r="D4" s="3" t="s">
        <v>92</v>
      </c>
      <c r="E4" s="3" t="s">
        <v>3</v>
      </c>
      <c r="F4" s="3" t="s">
        <v>28</v>
      </c>
      <c r="G4" s="3" t="s">
        <v>27</v>
      </c>
      <c r="H4" s="3" t="s">
        <v>26</v>
      </c>
      <c r="I4" s="4" t="s">
        <v>25</v>
      </c>
    </row>
    <row r="5" spans="1:9" x14ac:dyDescent="0.25">
      <c r="A5" s="23" t="s">
        <v>93</v>
      </c>
      <c r="B5" s="23" t="s">
        <v>94</v>
      </c>
      <c r="C5" s="25">
        <v>125.83</v>
      </c>
      <c r="D5" s="26"/>
      <c r="E5" s="7" t="s">
        <v>37</v>
      </c>
      <c r="F5" s="8"/>
      <c r="G5" s="8"/>
      <c r="H5" s="8"/>
      <c r="I5" s="8"/>
    </row>
    <row r="6" spans="1:9" x14ac:dyDescent="0.25">
      <c r="A6" s="23" t="s">
        <v>95</v>
      </c>
      <c r="B6" s="23" t="s">
        <v>96</v>
      </c>
      <c r="C6" s="25">
        <v>156.77000000000001</v>
      </c>
      <c r="D6" s="26"/>
      <c r="E6" s="7" t="s">
        <v>22</v>
      </c>
      <c r="F6" s="8"/>
      <c r="G6" s="8"/>
      <c r="H6" s="8"/>
      <c r="I6" s="8"/>
    </row>
    <row r="7" spans="1:9" x14ac:dyDescent="0.25">
      <c r="A7" s="23" t="s">
        <v>97</v>
      </c>
      <c r="B7" s="23" t="s">
        <v>98</v>
      </c>
      <c r="C7" s="25">
        <v>38.86</v>
      </c>
      <c r="D7" s="26"/>
      <c r="E7" s="7" t="s">
        <v>22</v>
      </c>
      <c r="F7" s="8"/>
      <c r="G7" s="8"/>
      <c r="H7" s="8"/>
      <c r="I7" s="8"/>
    </row>
    <row r="8" spans="1:9" x14ac:dyDescent="0.25">
      <c r="A8" s="23" t="s">
        <v>99</v>
      </c>
      <c r="B8" s="23" t="s">
        <v>98</v>
      </c>
      <c r="C8" s="25">
        <v>41.72</v>
      </c>
      <c r="D8" s="26"/>
      <c r="E8" s="7" t="s">
        <v>22</v>
      </c>
      <c r="F8" s="8"/>
      <c r="G8" s="8"/>
      <c r="H8" s="8"/>
      <c r="I8" s="8"/>
    </row>
    <row r="9" spans="1:9" x14ac:dyDescent="0.25">
      <c r="A9" s="23" t="s">
        <v>100</v>
      </c>
      <c r="B9" s="23" t="s">
        <v>98</v>
      </c>
      <c r="C9" s="25">
        <v>24.08</v>
      </c>
      <c r="D9" s="26"/>
      <c r="E9" s="7" t="s">
        <v>22</v>
      </c>
      <c r="F9" s="8"/>
      <c r="G9" s="8"/>
      <c r="H9" s="8"/>
      <c r="I9" s="8"/>
    </row>
    <row r="10" spans="1:9" x14ac:dyDescent="0.25">
      <c r="A10" s="23" t="s">
        <v>101</v>
      </c>
      <c r="B10" s="23" t="s">
        <v>98</v>
      </c>
      <c r="C10" s="25">
        <v>30.92</v>
      </c>
      <c r="D10" s="26"/>
      <c r="E10" s="7" t="s">
        <v>22</v>
      </c>
      <c r="F10" s="8"/>
      <c r="G10" s="8"/>
      <c r="H10" s="8"/>
      <c r="I10" s="8"/>
    </row>
    <row r="11" spans="1:9" x14ac:dyDescent="0.25">
      <c r="A11" s="23" t="s">
        <v>102</v>
      </c>
      <c r="B11" s="23" t="s">
        <v>98</v>
      </c>
      <c r="C11" s="25">
        <v>20.34</v>
      </c>
      <c r="D11" s="26"/>
      <c r="E11" s="7" t="s">
        <v>22</v>
      </c>
      <c r="F11" s="8"/>
      <c r="G11" s="8"/>
      <c r="H11" s="8"/>
      <c r="I11" s="8"/>
    </row>
    <row r="12" spans="1:9" x14ac:dyDescent="0.25">
      <c r="A12" s="23" t="s">
        <v>103</v>
      </c>
      <c r="B12" s="23" t="s">
        <v>98</v>
      </c>
      <c r="C12" s="25">
        <v>15.51</v>
      </c>
      <c r="D12" s="26"/>
      <c r="E12" s="7" t="s">
        <v>22</v>
      </c>
      <c r="F12" s="8"/>
      <c r="G12" s="8"/>
      <c r="H12" s="8"/>
      <c r="I12" s="8"/>
    </row>
    <row r="13" spans="1:9" x14ac:dyDescent="0.25">
      <c r="A13" s="23" t="s">
        <v>104</v>
      </c>
      <c r="B13" s="23" t="s">
        <v>45</v>
      </c>
      <c r="C13" s="25">
        <v>36.5</v>
      </c>
      <c r="D13" s="24">
        <v>3</v>
      </c>
      <c r="E13" s="7" t="s">
        <v>22</v>
      </c>
      <c r="F13" s="8"/>
      <c r="G13" s="8"/>
      <c r="H13" s="8"/>
      <c r="I13" s="8"/>
    </row>
    <row r="14" spans="1:9" x14ac:dyDescent="0.25">
      <c r="A14" s="23" t="s">
        <v>105</v>
      </c>
      <c r="B14" s="23" t="s">
        <v>45</v>
      </c>
      <c r="C14" s="25">
        <v>19.399999999999999</v>
      </c>
      <c r="D14" s="24">
        <v>2</v>
      </c>
      <c r="E14" s="7" t="s">
        <v>22</v>
      </c>
      <c r="F14" s="8"/>
      <c r="G14" s="8"/>
      <c r="H14" s="8"/>
      <c r="I14" s="8"/>
    </row>
    <row r="15" spans="1:9" x14ac:dyDescent="0.25">
      <c r="A15" s="23" t="s">
        <v>106</v>
      </c>
      <c r="B15" s="23" t="s">
        <v>45</v>
      </c>
      <c r="C15" s="25">
        <v>50.4</v>
      </c>
      <c r="D15" s="24">
        <v>5</v>
      </c>
      <c r="E15" s="7" t="s">
        <v>22</v>
      </c>
      <c r="F15" s="8"/>
      <c r="G15" s="8"/>
      <c r="H15" s="8"/>
      <c r="I15" s="8"/>
    </row>
    <row r="16" spans="1:9" x14ac:dyDescent="0.25">
      <c r="A16" s="23" t="s">
        <v>107</v>
      </c>
      <c r="B16" s="23" t="s">
        <v>45</v>
      </c>
      <c r="C16" s="25">
        <v>19.28</v>
      </c>
      <c r="D16" s="24">
        <v>2</v>
      </c>
      <c r="E16" s="7" t="s">
        <v>22</v>
      </c>
      <c r="F16" s="8"/>
      <c r="G16" s="8"/>
      <c r="H16" s="8"/>
      <c r="I16" s="8"/>
    </row>
    <row r="17" spans="1:9" x14ac:dyDescent="0.25">
      <c r="A17" s="23" t="s">
        <v>108</v>
      </c>
      <c r="B17" s="23" t="s">
        <v>45</v>
      </c>
      <c r="C17" s="25">
        <v>83</v>
      </c>
      <c r="D17" s="24">
        <v>7</v>
      </c>
      <c r="E17" s="7" t="s">
        <v>22</v>
      </c>
      <c r="F17" s="8"/>
      <c r="G17" s="8"/>
      <c r="H17" s="8"/>
      <c r="I17" s="8"/>
    </row>
    <row r="18" spans="1:9" x14ac:dyDescent="0.25">
      <c r="A18" s="23" t="s">
        <v>109</v>
      </c>
      <c r="B18" s="23" t="s">
        <v>45</v>
      </c>
      <c r="C18" s="25">
        <v>23.88</v>
      </c>
      <c r="D18" s="24">
        <v>1</v>
      </c>
      <c r="E18" s="7" t="s">
        <v>22</v>
      </c>
      <c r="F18" s="8"/>
      <c r="G18" s="8"/>
      <c r="H18" s="8"/>
      <c r="I18" s="8"/>
    </row>
    <row r="19" spans="1:9" x14ac:dyDescent="0.25">
      <c r="A19" s="23" t="s">
        <v>110</v>
      </c>
      <c r="B19" s="23" t="s">
        <v>45</v>
      </c>
      <c r="C19" s="25">
        <v>65</v>
      </c>
      <c r="D19" s="24">
        <v>4</v>
      </c>
      <c r="E19" s="7" t="s">
        <v>22</v>
      </c>
      <c r="F19" s="8"/>
      <c r="G19" s="8"/>
      <c r="H19" s="8"/>
      <c r="I19" s="8"/>
    </row>
    <row r="20" spans="1:9" x14ac:dyDescent="0.25">
      <c r="A20" s="23" t="s">
        <v>111</v>
      </c>
      <c r="B20" s="23" t="s">
        <v>45</v>
      </c>
      <c r="C20" s="25">
        <v>45</v>
      </c>
      <c r="D20" s="24">
        <v>4</v>
      </c>
      <c r="E20" s="7" t="s">
        <v>22</v>
      </c>
      <c r="F20" s="8"/>
      <c r="G20" s="8"/>
      <c r="H20" s="8"/>
      <c r="I20" s="8"/>
    </row>
    <row r="21" spans="1:9" x14ac:dyDescent="0.25">
      <c r="A21" s="23" t="s">
        <v>112</v>
      </c>
      <c r="B21" s="23" t="s">
        <v>45</v>
      </c>
      <c r="C21" s="25">
        <v>75</v>
      </c>
      <c r="D21" s="24">
        <v>6</v>
      </c>
      <c r="E21" s="7" t="s">
        <v>22</v>
      </c>
      <c r="F21" s="8"/>
      <c r="G21" s="8"/>
      <c r="H21" s="8"/>
      <c r="I21" s="8"/>
    </row>
    <row r="22" spans="1:9" x14ac:dyDescent="0.25">
      <c r="A22" s="23" t="s">
        <v>113</v>
      </c>
      <c r="B22" s="23" t="s">
        <v>45</v>
      </c>
      <c r="C22" s="25">
        <v>19.87</v>
      </c>
      <c r="D22" s="24">
        <v>2</v>
      </c>
      <c r="E22" s="7" t="s">
        <v>22</v>
      </c>
      <c r="F22" s="8"/>
      <c r="G22" s="8"/>
      <c r="H22" s="8"/>
      <c r="I22" s="8"/>
    </row>
    <row r="23" spans="1:9" x14ac:dyDescent="0.25">
      <c r="A23" s="23" t="s">
        <v>114</v>
      </c>
      <c r="B23" s="23" t="s">
        <v>45</v>
      </c>
      <c r="C23" s="25">
        <v>20.149999999999999</v>
      </c>
      <c r="D23" s="24">
        <v>2</v>
      </c>
      <c r="E23" s="7" t="s">
        <v>22</v>
      </c>
      <c r="F23" s="8"/>
      <c r="G23" s="8"/>
      <c r="H23" s="8"/>
      <c r="I23" s="8"/>
    </row>
    <row r="24" spans="1:9" x14ac:dyDescent="0.25">
      <c r="A24" s="23" t="s">
        <v>115</v>
      </c>
      <c r="B24" s="23" t="s">
        <v>45</v>
      </c>
      <c r="C24" s="25">
        <v>18.5</v>
      </c>
      <c r="D24" s="24">
        <v>1</v>
      </c>
      <c r="E24" s="7" t="s">
        <v>22</v>
      </c>
      <c r="F24" s="8"/>
      <c r="G24" s="8"/>
      <c r="H24" s="8"/>
      <c r="I24" s="8"/>
    </row>
    <row r="25" spans="1:9" x14ac:dyDescent="0.25">
      <c r="A25" s="23" t="s">
        <v>116</v>
      </c>
      <c r="B25" s="23" t="s">
        <v>45</v>
      </c>
      <c r="C25" s="25">
        <v>19.77</v>
      </c>
      <c r="D25" s="24">
        <v>1</v>
      </c>
      <c r="E25" s="7" t="s">
        <v>22</v>
      </c>
      <c r="F25" s="8"/>
      <c r="G25" s="8"/>
      <c r="H25" s="8"/>
      <c r="I25" s="8"/>
    </row>
    <row r="26" spans="1:9" x14ac:dyDescent="0.25">
      <c r="A26" s="23" t="s">
        <v>117</v>
      </c>
      <c r="B26" s="23" t="s">
        <v>45</v>
      </c>
      <c r="C26" s="25">
        <v>11.22</v>
      </c>
      <c r="D26" s="24">
        <v>1</v>
      </c>
      <c r="E26" s="7" t="s">
        <v>22</v>
      </c>
      <c r="F26" s="8"/>
      <c r="G26" s="8"/>
      <c r="H26" s="8"/>
      <c r="I26" s="8"/>
    </row>
    <row r="27" spans="1:9" x14ac:dyDescent="0.25">
      <c r="A27" s="23" t="s">
        <v>118</v>
      </c>
      <c r="B27" s="23" t="s">
        <v>45</v>
      </c>
      <c r="C27" s="25">
        <v>61.15</v>
      </c>
      <c r="D27" s="24">
        <v>6</v>
      </c>
      <c r="E27" s="7" t="s">
        <v>22</v>
      </c>
      <c r="F27" s="8"/>
      <c r="G27" s="8"/>
      <c r="H27" s="8"/>
      <c r="I27" s="8"/>
    </row>
    <row r="28" spans="1:9" x14ac:dyDescent="0.25">
      <c r="A28" s="23" t="s">
        <v>119</v>
      </c>
      <c r="B28" s="23" t="s">
        <v>45</v>
      </c>
      <c r="C28" s="25">
        <v>14</v>
      </c>
      <c r="D28" s="24">
        <v>2</v>
      </c>
      <c r="E28" s="7" t="s">
        <v>22</v>
      </c>
      <c r="F28" s="8"/>
      <c r="G28" s="8"/>
      <c r="H28" s="8"/>
      <c r="I28" s="8"/>
    </row>
    <row r="29" spans="1:9" x14ac:dyDescent="0.25">
      <c r="A29" s="23" t="s">
        <v>120</v>
      </c>
      <c r="B29" s="23" t="s">
        <v>45</v>
      </c>
      <c r="C29" s="25">
        <v>38.15</v>
      </c>
      <c r="D29" s="24">
        <v>4</v>
      </c>
      <c r="E29" s="7" t="s">
        <v>22</v>
      </c>
      <c r="F29" s="8"/>
      <c r="G29" s="8"/>
      <c r="H29" s="8"/>
      <c r="I29" s="8"/>
    </row>
    <row r="30" spans="1:9" x14ac:dyDescent="0.25">
      <c r="A30" s="23" t="s">
        <v>121</v>
      </c>
      <c r="B30" s="23" t="s">
        <v>45</v>
      </c>
      <c r="C30" s="25">
        <v>22.75</v>
      </c>
      <c r="D30" s="24">
        <v>1</v>
      </c>
      <c r="E30" s="7" t="s">
        <v>22</v>
      </c>
      <c r="F30" s="8"/>
      <c r="G30" s="8"/>
      <c r="H30" s="8"/>
      <c r="I30" s="8"/>
    </row>
    <row r="31" spans="1:9" x14ac:dyDescent="0.25">
      <c r="A31" s="23" t="s">
        <v>122</v>
      </c>
      <c r="B31" s="23" t="s">
        <v>5</v>
      </c>
      <c r="C31" s="25">
        <v>21.31</v>
      </c>
      <c r="D31" s="26"/>
      <c r="E31" s="7" t="s">
        <v>22</v>
      </c>
      <c r="F31" s="8"/>
      <c r="G31" s="8"/>
      <c r="H31" s="8"/>
      <c r="I31" s="8"/>
    </row>
    <row r="32" spans="1:9" x14ac:dyDescent="0.25">
      <c r="A32" s="23" t="s">
        <v>123</v>
      </c>
      <c r="B32" s="23" t="s">
        <v>45</v>
      </c>
      <c r="C32" s="25">
        <v>20.56</v>
      </c>
      <c r="D32" s="24">
        <v>4</v>
      </c>
      <c r="E32" s="7" t="s">
        <v>22</v>
      </c>
      <c r="F32" s="8"/>
      <c r="G32" s="8"/>
      <c r="H32" s="8"/>
      <c r="I32" s="8"/>
    </row>
    <row r="33" spans="1:9" x14ac:dyDescent="0.25">
      <c r="A33" s="23" t="s">
        <v>124</v>
      </c>
      <c r="B33" s="23" t="s">
        <v>45</v>
      </c>
      <c r="C33" s="25">
        <v>28.84</v>
      </c>
      <c r="D33" s="24">
        <v>3</v>
      </c>
      <c r="E33" s="7" t="s">
        <v>22</v>
      </c>
      <c r="F33" s="8"/>
      <c r="G33" s="8"/>
      <c r="H33" s="8"/>
      <c r="I33" s="8"/>
    </row>
    <row r="34" spans="1:9" x14ac:dyDescent="0.25">
      <c r="A34" s="23" t="s">
        <v>125</v>
      </c>
      <c r="B34" s="23" t="s">
        <v>45</v>
      </c>
      <c r="C34" s="25">
        <v>35</v>
      </c>
      <c r="D34" s="24">
        <v>5</v>
      </c>
      <c r="E34" s="7" t="s">
        <v>22</v>
      </c>
      <c r="F34" s="8"/>
      <c r="G34" s="8"/>
      <c r="H34" s="8"/>
      <c r="I34" s="8"/>
    </row>
    <row r="35" spans="1:9" x14ac:dyDescent="0.25">
      <c r="A35" s="23" t="s">
        <v>126</v>
      </c>
      <c r="B35" s="23" t="s">
        <v>45</v>
      </c>
      <c r="C35" s="25">
        <v>17</v>
      </c>
      <c r="D35" s="24">
        <v>2</v>
      </c>
      <c r="E35" s="7" t="s">
        <v>22</v>
      </c>
      <c r="F35" s="8"/>
      <c r="G35" s="8"/>
      <c r="H35" s="8"/>
      <c r="I35" s="8"/>
    </row>
    <row r="36" spans="1:9" x14ac:dyDescent="0.25">
      <c r="A36" s="23" t="s">
        <v>127</v>
      </c>
      <c r="B36" s="23" t="s">
        <v>45</v>
      </c>
      <c r="C36" s="25">
        <v>17.71</v>
      </c>
      <c r="D36" s="24">
        <v>2</v>
      </c>
      <c r="E36" s="7" t="s">
        <v>22</v>
      </c>
      <c r="F36" s="8"/>
      <c r="G36" s="8"/>
      <c r="H36" s="8"/>
      <c r="I36" s="8"/>
    </row>
    <row r="37" spans="1:9" x14ac:dyDescent="0.25">
      <c r="A37" s="23" t="s">
        <v>128</v>
      </c>
      <c r="B37" s="23" t="s">
        <v>45</v>
      </c>
      <c r="C37" s="25">
        <v>18.91</v>
      </c>
      <c r="D37" s="24">
        <v>1</v>
      </c>
      <c r="E37" s="7" t="s">
        <v>22</v>
      </c>
      <c r="F37" s="8"/>
      <c r="G37" s="8"/>
      <c r="H37" s="8"/>
      <c r="I37" s="8"/>
    </row>
    <row r="38" spans="1:9" x14ac:dyDescent="0.25">
      <c r="A38" s="23" t="s">
        <v>129</v>
      </c>
      <c r="B38" s="23" t="s">
        <v>45</v>
      </c>
      <c r="C38" s="25">
        <v>29.55</v>
      </c>
      <c r="D38" s="24">
        <v>4</v>
      </c>
      <c r="E38" s="7" t="s">
        <v>22</v>
      </c>
      <c r="F38" s="8"/>
      <c r="G38" s="8"/>
      <c r="H38" s="8"/>
      <c r="I38" s="8"/>
    </row>
    <row r="39" spans="1:9" x14ac:dyDescent="0.25">
      <c r="A39" s="23" t="s">
        <v>130</v>
      </c>
      <c r="B39" s="23" t="s">
        <v>45</v>
      </c>
      <c r="C39" s="25">
        <v>50</v>
      </c>
      <c r="D39" s="24">
        <v>6</v>
      </c>
      <c r="E39" s="7" t="s">
        <v>22</v>
      </c>
      <c r="F39" s="8"/>
      <c r="G39" s="8"/>
      <c r="H39" s="8"/>
      <c r="I39" s="8"/>
    </row>
    <row r="40" spans="1:9" x14ac:dyDescent="0.25">
      <c r="A40" s="23" t="s">
        <v>131</v>
      </c>
      <c r="B40" s="23" t="s">
        <v>45</v>
      </c>
      <c r="C40" s="25">
        <v>36.700000000000003</v>
      </c>
      <c r="D40" s="24">
        <v>5</v>
      </c>
      <c r="E40" s="7" t="s">
        <v>22</v>
      </c>
      <c r="F40" s="8"/>
      <c r="G40" s="8"/>
      <c r="H40" s="8"/>
      <c r="I40" s="8"/>
    </row>
    <row r="41" spans="1:9" x14ac:dyDescent="0.25">
      <c r="A41" s="23" t="s">
        <v>132</v>
      </c>
      <c r="B41" s="23" t="s">
        <v>45</v>
      </c>
      <c r="C41" s="25">
        <v>45</v>
      </c>
      <c r="D41" s="24">
        <v>5</v>
      </c>
      <c r="E41" s="7" t="s">
        <v>22</v>
      </c>
      <c r="F41" s="8"/>
      <c r="G41" s="8"/>
      <c r="H41" s="8"/>
      <c r="I41" s="8"/>
    </row>
    <row r="42" spans="1:9" x14ac:dyDescent="0.25">
      <c r="A42" s="23" t="s">
        <v>133</v>
      </c>
      <c r="B42" s="23" t="s">
        <v>45</v>
      </c>
      <c r="C42" s="25">
        <v>39.6</v>
      </c>
      <c r="D42" s="24">
        <v>5</v>
      </c>
      <c r="E42" s="7" t="s">
        <v>22</v>
      </c>
      <c r="F42" s="8"/>
      <c r="G42" s="8"/>
      <c r="H42" s="8"/>
      <c r="I42" s="8"/>
    </row>
    <row r="43" spans="1:9" x14ac:dyDescent="0.25">
      <c r="A43" s="23" t="s">
        <v>134</v>
      </c>
      <c r="B43" s="23" t="s">
        <v>45</v>
      </c>
      <c r="C43" s="25">
        <v>22.57</v>
      </c>
      <c r="D43" s="24">
        <v>1</v>
      </c>
      <c r="E43" s="7" t="s">
        <v>22</v>
      </c>
      <c r="F43" s="8"/>
      <c r="G43" s="8"/>
      <c r="H43" s="8"/>
      <c r="I43" s="8"/>
    </row>
    <row r="44" spans="1:9" x14ac:dyDescent="0.25">
      <c r="A44" s="23" t="s">
        <v>135</v>
      </c>
      <c r="B44" s="23" t="s">
        <v>45</v>
      </c>
      <c r="C44" s="25">
        <v>28.06</v>
      </c>
      <c r="D44" s="24">
        <v>1</v>
      </c>
      <c r="E44" s="7" t="s">
        <v>22</v>
      </c>
      <c r="F44" s="8"/>
      <c r="G44" s="8"/>
      <c r="H44" s="8"/>
      <c r="I44" s="8"/>
    </row>
    <row r="45" spans="1:9" x14ac:dyDescent="0.25">
      <c r="A45" s="23" t="s">
        <v>136</v>
      </c>
      <c r="B45" s="23" t="s">
        <v>45</v>
      </c>
      <c r="C45" s="25">
        <v>48.52</v>
      </c>
      <c r="D45" s="24">
        <v>5</v>
      </c>
      <c r="E45" s="7" t="s">
        <v>22</v>
      </c>
      <c r="F45" s="8"/>
      <c r="G45" s="8"/>
      <c r="H45" s="8"/>
      <c r="I45" s="8"/>
    </row>
    <row r="46" spans="1:9" x14ac:dyDescent="0.25">
      <c r="A46" s="23" t="s">
        <v>137</v>
      </c>
      <c r="B46" s="23" t="s">
        <v>45</v>
      </c>
      <c r="C46" s="25">
        <v>42.07</v>
      </c>
      <c r="D46" s="24">
        <v>1</v>
      </c>
      <c r="E46" s="7" t="s">
        <v>22</v>
      </c>
      <c r="F46" s="8"/>
      <c r="G46" s="8"/>
      <c r="H46" s="8"/>
      <c r="I46" s="8"/>
    </row>
    <row r="47" spans="1:9" x14ac:dyDescent="0.25">
      <c r="A47" s="23" t="s">
        <v>138</v>
      </c>
      <c r="B47" s="23" t="s">
        <v>139</v>
      </c>
      <c r="C47" s="25">
        <v>34.630000000000003</v>
      </c>
      <c r="D47" s="24">
        <v>1</v>
      </c>
      <c r="E47" s="7" t="s">
        <v>22</v>
      </c>
      <c r="F47" s="8"/>
      <c r="G47" s="8"/>
      <c r="H47" s="8"/>
      <c r="I47" s="8"/>
    </row>
    <row r="48" spans="1:9" x14ac:dyDescent="0.25">
      <c r="A48" s="23" t="s">
        <v>140</v>
      </c>
      <c r="B48" s="23" t="s">
        <v>139</v>
      </c>
      <c r="C48" s="25">
        <v>29.01</v>
      </c>
      <c r="D48" s="24">
        <v>1</v>
      </c>
      <c r="E48" s="7" t="s">
        <v>22</v>
      </c>
      <c r="F48" s="8"/>
      <c r="G48" s="8"/>
      <c r="H48" s="8"/>
      <c r="I48" s="8"/>
    </row>
    <row r="49" spans="1:9" x14ac:dyDescent="0.25">
      <c r="A49" s="23" t="s">
        <v>141</v>
      </c>
      <c r="B49" s="23" t="s">
        <v>139</v>
      </c>
      <c r="C49" s="25">
        <v>28.22</v>
      </c>
      <c r="D49" s="24">
        <v>1</v>
      </c>
      <c r="E49" s="7" t="s">
        <v>22</v>
      </c>
      <c r="F49" s="8"/>
      <c r="G49" s="8"/>
      <c r="H49" s="8"/>
      <c r="I49" s="8"/>
    </row>
    <row r="50" spans="1:9" x14ac:dyDescent="0.25">
      <c r="A50" s="23" t="s">
        <v>142</v>
      </c>
      <c r="B50" s="23" t="s">
        <v>143</v>
      </c>
      <c r="C50" s="25">
        <v>24.3</v>
      </c>
      <c r="D50" s="26"/>
      <c r="E50" s="7" t="s">
        <v>22</v>
      </c>
      <c r="F50" s="8"/>
      <c r="G50" s="8"/>
      <c r="H50" s="8"/>
      <c r="I50" s="8"/>
    </row>
    <row r="51" spans="1:9" x14ac:dyDescent="0.25">
      <c r="A51" s="23" t="s">
        <v>144</v>
      </c>
      <c r="B51" s="23" t="s">
        <v>139</v>
      </c>
      <c r="C51" s="25">
        <v>35.869999999999997</v>
      </c>
      <c r="D51" s="24">
        <v>1</v>
      </c>
      <c r="E51" s="7" t="s">
        <v>22</v>
      </c>
      <c r="F51" s="8"/>
      <c r="G51" s="8"/>
      <c r="H51" s="8"/>
      <c r="I51" s="8"/>
    </row>
    <row r="52" spans="1:9" x14ac:dyDescent="0.25">
      <c r="A52" s="16">
        <v>190</v>
      </c>
      <c r="B52" s="10" t="s">
        <v>139</v>
      </c>
      <c r="C52" s="21">
        <v>30.2</v>
      </c>
      <c r="D52" s="16">
        <v>1</v>
      </c>
      <c r="E52" s="18" t="s">
        <v>22</v>
      </c>
      <c r="F52" s="8"/>
      <c r="G52" s="8"/>
      <c r="H52" s="8"/>
      <c r="I52" s="8"/>
    </row>
    <row r="53" spans="1:9" x14ac:dyDescent="0.25">
      <c r="A53" s="22" t="s">
        <v>24</v>
      </c>
      <c r="B53" s="8"/>
      <c r="C53" s="30">
        <f>SUM(C5:C52)</f>
        <v>1780.6799999999998</v>
      </c>
      <c r="D53" s="8"/>
      <c r="E53" s="27"/>
      <c r="F53" s="8"/>
      <c r="G53" s="8"/>
      <c r="H53" s="8"/>
      <c r="I53" s="8"/>
    </row>
    <row r="55" spans="1:9" ht="22.5" x14ac:dyDescent="0.3">
      <c r="A55" s="1" t="s">
        <v>241</v>
      </c>
    </row>
    <row r="57" spans="1:9" x14ac:dyDescent="0.25">
      <c r="A57" s="2" t="s">
        <v>29</v>
      </c>
      <c r="B57" s="3" t="s">
        <v>1</v>
      </c>
      <c r="C57" s="3" t="s">
        <v>2</v>
      </c>
      <c r="D57" s="3" t="s">
        <v>92</v>
      </c>
      <c r="E57" s="3" t="s">
        <v>3</v>
      </c>
      <c r="F57" s="3" t="s">
        <v>28</v>
      </c>
      <c r="G57" s="3" t="s">
        <v>27</v>
      </c>
      <c r="H57" s="3" t="s">
        <v>26</v>
      </c>
      <c r="I57" s="4" t="s">
        <v>25</v>
      </c>
    </row>
    <row r="58" spans="1:9" x14ac:dyDescent="0.25">
      <c r="A58" s="57" t="s">
        <v>269</v>
      </c>
      <c r="B58" s="57" t="s">
        <v>45</v>
      </c>
      <c r="C58" s="40">
        <v>30.4</v>
      </c>
      <c r="D58" s="58">
        <v>4</v>
      </c>
      <c r="E58" s="57" t="s">
        <v>22</v>
      </c>
      <c r="F58" s="8"/>
      <c r="G58" s="8"/>
      <c r="H58" s="8"/>
      <c r="I58" s="8"/>
    </row>
    <row r="59" spans="1:9" x14ac:dyDescent="0.25">
      <c r="A59" s="57" t="s">
        <v>270</v>
      </c>
      <c r="B59" s="57" t="s">
        <v>45</v>
      </c>
      <c r="C59" s="40">
        <v>25.06</v>
      </c>
      <c r="D59" s="58">
        <v>1</v>
      </c>
      <c r="E59" s="57" t="s">
        <v>22</v>
      </c>
      <c r="F59" s="8"/>
      <c r="G59" s="8"/>
      <c r="H59" s="8"/>
      <c r="I59" s="8"/>
    </row>
    <row r="60" spans="1:9" x14ac:dyDescent="0.25">
      <c r="A60" s="57" t="s">
        <v>271</v>
      </c>
      <c r="B60" s="57" t="s">
        <v>45</v>
      </c>
      <c r="C60" s="40">
        <v>25.97</v>
      </c>
      <c r="D60" s="58">
        <v>3</v>
      </c>
      <c r="E60" s="57" t="s">
        <v>22</v>
      </c>
      <c r="F60" s="8"/>
      <c r="G60" s="8"/>
      <c r="H60" s="8"/>
      <c r="I60" s="8"/>
    </row>
    <row r="61" spans="1:9" x14ac:dyDescent="0.25">
      <c r="A61" s="57" t="s">
        <v>272</v>
      </c>
      <c r="B61" s="57" t="s">
        <v>139</v>
      </c>
      <c r="C61" s="40">
        <v>25.13</v>
      </c>
      <c r="D61" s="58">
        <v>2</v>
      </c>
      <c r="E61" s="57" t="s">
        <v>22</v>
      </c>
      <c r="F61" s="8"/>
      <c r="G61" s="8"/>
      <c r="H61" s="8"/>
      <c r="I61" s="8"/>
    </row>
    <row r="62" spans="1:9" x14ac:dyDescent="0.25">
      <c r="A62" s="57" t="s">
        <v>273</v>
      </c>
      <c r="B62" s="57" t="s">
        <v>45</v>
      </c>
      <c r="C62" s="40">
        <v>22.4</v>
      </c>
      <c r="D62" s="58">
        <v>2</v>
      </c>
      <c r="E62" s="57" t="s">
        <v>22</v>
      </c>
      <c r="F62" s="8"/>
      <c r="G62" s="8"/>
      <c r="H62" s="8"/>
      <c r="I62" s="8"/>
    </row>
    <row r="63" spans="1:9" x14ac:dyDescent="0.25">
      <c r="A63" s="57" t="s">
        <v>274</v>
      </c>
      <c r="B63" s="57" t="s">
        <v>45</v>
      </c>
      <c r="C63" s="40">
        <v>22.87</v>
      </c>
      <c r="D63" s="58">
        <v>3</v>
      </c>
      <c r="E63" s="57" t="s">
        <v>22</v>
      </c>
      <c r="F63" s="8"/>
      <c r="G63" s="8"/>
      <c r="H63" s="8"/>
      <c r="I63" s="8"/>
    </row>
    <row r="64" spans="1:9" x14ac:dyDescent="0.25">
      <c r="A64" s="57" t="s">
        <v>275</v>
      </c>
      <c r="B64" s="57" t="s">
        <v>212</v>
      </c>
      <c r="C64" s="40">
        <v>2</v>
      </c>
      <c r="D64" s="57"/>
      <c r="E64" s="57" t="s">
        <v>15</v>
      </c>
      <c r="F64" s="8"/>
      <c r="G64" s="8"/>
      <c r="H64" s="8"/>
      <c r="I64" s="8"/>
    </row>
    <row r="65" spans="1:9" x14ac:dyDescent="0.25">
      <c r="A65" s="57" t="s">
        <v>276</v>
      </c>
      <c r="B65" s="57" t="s">
        <v>21</v>
      </c>
      <c r="C65" s="40">
        <v>11.74</v>
      </c>
      <c r="D65" s="57"/>
      <c r="E65" s="57" t="s">
        <v>22</v>
      </c>
      <c r="F65" s="8"/>
      <c r="G65" s="8"/>
      <c r="H65" s="8"/>
      <c r="I65" s="8"/>
    </row>
    <row r="66" spans="1:9" x14ac:dyDescent="0.25">
      <c r="A66" s="57" t="s">
        <v>277</v>
      </c>
      <c r="B66" s="57" t="s">
        <v>21</v>
      </c>
      <c r="C66" s="40">
        <v>6.83</v>
      </c>
      <c r="D66" s="57"/>
      <c r="E66" s="57" t="s">
        <v>22</v>
      </c>
      <c r="F66" s="8"/>
      <c r="G66" s="8"/>
      <c r="H66" s="8"/>
      <c r="I66" s="8"/>
    </row>
    <row r="67" spans="1:9" x14ac:dyDescent="0.25">
      <c r="A67" s="22" t="s">
        <v>24</v>
      </c>
      <c r="B67" s="8"/>
      <c r="C67" s="30">
        <f>SUM(C58:C66)</f>
        <v>172.4</v>
      </c>
      <c r="D67" s="8"/>
      <c r="E67" s="8"/>
      <c r="F67" s="8"/>
      <c r="G67" s="8"/>
      <c r="H67" s="8"/>
      <c r="I67" s="8"/>
    </row>
    <row r="69" spans="1:9" ht="22.5" x14ac:dyDescent="0.3">
      <c r="A69" s="1" t="s">
        <v>260</v>
      </c>
    </row>
    <row r="71" spans="1:9" x14ac:dyDescent="0.25">
      <c r="A71" s="2" t="s">
        <v>29</v>
      </c>
      <c r="B71" s="3" t="s">
        <v>1</v>
      </c>
      <c r="C71" s="3" t="s">
        <v>2</v>
      </c>
      <c r="D71" s="3" t="s">
        <v>92</v>
      </c>
      <c r="E71" s="3" t="s">
        <v>3</v>
      </c>
      <c r="F71" s="3" t="s">
        <v>28</v>
      </c>
      <c r="G71" s="3" t="s">
        <v>27</v>
      </c>
      <c r="H71" s="3" t="s">
        <v>26</v>
      </c>
      <c r="I71" s="4" t="s">
        <v>25</v>
      </c>
    </row>
    <row r="72" spans="1:9" x14ac:dyDescent="0.25">
      <c r="A72" s="60" t="s">
        <v>279</v>
      </c>
      <c r="B72" s="60" t="s">
        <v>280</v>
      </c>
      <c r="C72" s="61">
        <v>53.1</v>
      </c>
      <c r="D72" s="62"/>
      <c r="E72" s="60" t="s">
        <v>22</v>
      </c>
      <c r="F72" s="8"/>
      <c r="G72" s="8"/>
      <c r="H72" s="8"/>
      <c r="I72" s="8"/>
    </row>
    <row r="73" spans="1:9" x14ac:dyDescent="0.25">
      <c r="A73" s="60" t="s">
        <v>281</v>
      </c>
      <c r="B73" s="60" t="s">
        <v>90</v>
      </c>
      <c r="C73" s="61">
        <v>16.829999999999998</v>
      </c>
      <c r="D73" s="62"/>
      <c r="E73" s="60" t="s">
        <v>22</v>
      </c>
      <c r="F73" s="8"/>
      <c r="G73" s="8"/>
      <c r="H73" s="8"/>
      <c r="I73" s="8"/>
    </row>
    <row r="74" spans="1:9" x14ac:dyDescent="0.25">
      <c r="A74" s="60" t="s">
        <v>282</v>
      </c>
      <c r="B74" s="60" t="s">
        <v>283</v>
      </c>
      <c r="C74" s="61">
        <v>30.19</v>
      </c>
      <c r="D74" s="61">
        <v>4</v>
      </c>
      <c r="E74" s="60" t="s">
        <v>22</v>
      </c>
      <c r="F74" s="8"/>
      <c r="G74" s="8"/>
      <c r="H74" s="8"/>
      <c r="I74" s="8"/>
    </row>
    <row r="75" spans="1:9" x14ac:dyDescent="0.25">
      <c r="A75" s="60" t="s">
        <v>284</v>
      </c>
      <c r="B75" s="60" t="s">
        <v>60</v>
      </c>
      <c r="C75" s="61">
        <v>13.07</v>
      </c>
      <c r="D75" s="62"/>
      <c r="E75" s="60" t="s">
        <v>22</v>
      </c>
      <c r="F75" s="8"/>
      <c r="G75" s="8"/>
      <c r="H75" s="8"/>
      <c r="I75" s="8"/>
    </row>
    <row r="76" spans="1:9" x14ac:dyDescent="0.25">
      <c r="A76" s="63" t="s">
        <v>285</v>
      </c>
      <c r="B76" s="63" t="s">
        <v>21</v>
      </c>
      <c r="C76" s="65">
        <v>7</v>
      </c>
      <c r="D76" s="63"/>
      <c r="E76" s="63" t="s">
        <v>22</v>
      </c>
      <c r="F76" s="8"/>
      <c r="G76" s="8"/>
      <c r="H76" s="8"/>
      <c r="I76" s="8"/>
    </row>
    <row r="77" spans="1:9" x14ac:dyDescent="0.25">
      <c r="A77" s="63" t="s">
        <v>286</v>
      </c>
      <c r="B77" s="63" t="s">
        <v>21</v>
      </c>
      <c r="C77" s="64">
        <v>10.7</v>
      </c>
      <c r="D77" s="63"/>
      <c r="E77" s="63" t="s">
        <v>22</v>
      </c>
      <c r="F77" s="8"/>
      <c r="G77" s="8"/>
      <c r="H77" s="8"/>
      <c r="I77" s="8"/>
    </row>
    <row r="78" spans="1:9" x14ac:dyDescent="0.25">
      <c r="A78" s="63"/>
      <c r="B78" s="63" t="s">
        <v>212</v>
      </c>
      <c r="C78" s="64">
        <v>10</v>
      </c>
      <c r="D78" s="63"/>
      <c r="E78" s="63" t="s">
        <v>15</v>
      </c>
      <c r="F78" s="8"/>
      <c r="G78" s="8"/>
      <c r="H78" s="8"/>
      <c r="I78" s="8"/>
    </row>
    <row r="79" spans="1:9" x14ac:dyDescent="0.25">
      <c r="A79" s="59" t="s">
        <v>24</v>
      </c>
      <c r="B79" s="59"/>
      <c r="C79" s="53">
        <f>SUM(C72:C78)</f>
        <v>140.88999999999999</v>
      </c>
      <c r="D79" s="59"/>
      <c r="E79" s="59"/>
      <c r="F79" s="8"/>
      <c r="G79" s="8"/>
      <c r="H79" s="8"/>
      <c r="I79" s="8"/>
    </row>
    <row r="81" spans="1:9" x14ac:dyDescent="0.25">
      <c r="A81" s="72" t="s">
        <v>308</v>
      </c>
      <c r="B81" s="8"/>
      <c r="C81" s="30">
        <f>C53+C67+C79</f>
        <v>2093.9699999999998</v>
      </c>
      <c r="D81" s="8"/>
      <c r="E81" s="8"/>
      <c r="F81" s="8"/>
      <c r="G81" s="8"/>
      <c r="H81" s="8"/>
      <c r="I81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opLeftCell="A25" workbookViewId="0">
      <selection activeCell="K45" sqref="K45"/>
    </sheetView>
  </sheetViews>
  <sheetFormatPr defaultRowHeight="15" x14ac:dyDescent="0.25"/>
  <cols>
    <col min="1" max="1" width="14.42578125" bestFit="1" customWidth="1"/>
    <col min="2" max="2" width="14.140625" bestFit="1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1" t="s">
        <v>0</v>
      </c>
      <c r="C1" t="s">
        <v>296</v>
      </c>
      <c r="D1" s="9">
        <f>SUM(C41,C55)</f>
        <v>1154.6600000000003</v>
      </c>
    </row>
    <row r="2" spans="1:9" ht="22.5" x14ac:dyDescent="0.3">
      <c r="A2" s="1"/>
    </row>
    <row r="4" spans="1:9" x14ac:dyDescent="0.25">
      <c r="A4" s="2" t="s">
        <v>29</v>
      </c>
      <c r="B4" s="3" t="s">
        <v>1</v>
      </c>
      <c r="C4" s="3" t="s">
        <v>2</v>
      </c>
      <c r="D4" s="3" t="s">
        <v>92</v>
      </c>
      <c r="E4" s="3" t="s">
        <v>3</v>
      </c>
      <c r="F4" s="3" t="s">
        <v>28</v>
      </c>
      <c r="G4" s="3" t="s">
        <v>27</v>
      </c>
      <c r="H4" s="3" t="s">
        <v>26</v>
      </c>
      <c r="I4" s="4" t="s">
        <v>25</v>
      </c>
    </row>
    <row r="5" spans="1:9" x14ac:dyDescent="0.25">
      <c r="A5" s="31" t="s">
        <v>145</v>
      </c>
      <c r="B5" s="31" t="s">
        <v>46</v>
      </c>
      <c r="C5" s="33">
        <v>25.5</v>
      </c>
      <c r="D5" s="34"/>
      <c r="E5" s="7" t="s">
        <v>22</v>
      </c>
      <c r="F5" s="8"/>
      <c r="G5" s="8"/>
      <c r="H5" s="8"/>
      <c r="I5" s="8"/>
    </row>
    <row r="6" spans="1:9" x14ac:dyDescent="0.25">
      <c r="A6" s="31" t="s">
        <v>146</v>
      </c>
      <c r="B6" s="31" t="s">
        <v>45</v>
      </c>
      <c r="C6" s="33">
        <v>33</v>
      </c>
      <c r="D6" s="32">
        <v>2</v>
      </c>
      <c r="E6" s="7" t="s">
        <v>22</v>
      </c>
      <c r="F6" s="8"/>
      <c r="G6" s="8"/>
      <c r="H6" s="8"/>
      <c r="I6" s="8"/>
    </row>
    <row r="7" spans="1:9" x14ac:dyDescent="0.25">
      <c r="A7" s="31" t="s">
        <v>147</v>
      </c>
      <c r="B7" s="31" t="s">
        <v>45</v>
      </c>
      <c r="C7" s="33">
        <v>19</v>
      </c>
      <c r="D7" s="32">
        <v>1</v>
      </c>
      <c r="E7" s="7" t="s">
        <v>22</v>
      </c>
      <c r="F7" s="8"/>
      <c r="G7" s="8"/>
      <c r="H7" s="8"/>
      <c r="I7" s="8"/>
    </row>
    <row r="8" spans="1:9" x14ac:dyDescent="0.25">
      <c r="A8" s="31" t="s">
        <v>148</v>
      </c>
      <c r="B8" s="31" t="s">
        <v>45</v>
      </c>
      <c r="C8" s="33">
        <v>16.5</v>
      </c>
      <c r="D8" s="32">
        <v>1</v>
      </c>
      <c r="E8" s="7" t="s">
        <v>22</v>
      </c>
      <c r="F8" s="8"/>
      <c r="G8" s="8"/>
      <c r="H8" s="8"/>
      <c r="I8" s="8"/>
    </row>
    <row r="9" spans="1:9" x14ac:dyDescent="0.25">
      <c r="A9" s="31" t="s">
        <v>149</v>
      </c>
      <c r="B9" s="31" t="s">
        <v>150</v>
      </c>
      <c r="C9" s="33">
        <v>38</v>
      </c>
      <c r="D9" s="34"/>
      <c r="E9" s="7" t="s">
        <v>22</v>
      </c>
      <c r="F9" s="8"/>
      <c r="G9" s="8"/>
      <c r="H9" s="8"/>
      <c r="I9" s="8"/>
    </row>
    <row r="10" spans="1:9" x14ac:dyDescent="0.25">
      <c r="A10" s="31" t="s">
        <v>151</v>
      </c>
      <c r="B10" s="31" t="s">
        <v>150</v>
      </c>
      <c r="C10" s="33">
        <v>42.5</v>
      </c>
      <c r="D10" s="34"/>
      <c r="E10" s="7" t="s">
        <v>22</v>
      </c>
      <c r="F10" s="8"/>
      <c r="G10" s="8"/>
      <c r="H10" s="8"/>
      <c r="I10" s="8"/>
    </row>
    <row r="11" spans="1:9" x14ac:dyDescent="0.25">
      <c r="A11" s="31" t="s">
        <v>152</v>
      </c>
      <c r="B11" s="31" t="s">
        <v>45</v>
      </c>
      <c r="C11" s="33">
        <v>34</v>
      </c>
      <c r="D11" s="32">
        <v>3</v>
      </c>
      <c r="E11" s="7" t="s">
        <v>22</v>
      </c>
      <c r="F11" s="8"/>
      <c r="G11" s="8"/>
      <c r="H11" s="8"/>
      <c r="I11" s="8"/>
    </row>
    <row r="12" spans="1:9" x14ac:dyDescent="0.25">
      <c r="A12" s="31" t="s">
        <v>153</v>
      </c>
      <c r="B12" s="31" t="s">
        <v>45</v>
      </c>
      <c r="C12" s="33">
        <v>34</v>
      </c>
      <c r="D12" s="32">
        <v>3</v>
      </c>
      <c r="E12" s="7" t="s">
        <v>22</v>
      </c>
      <c r="F12" s="8"/>
      <c r="G12" s="8"/>
      <c r="H12" s="8"/>
      <c r="I12" s="8"/>
    </row>
    <row r="13" spans="1:9" x14ac:dyDescent="0.25">
      <c r="A13" s="31" t="s">
        <v>154</v>
      </c>
      <c r="B13" s="31" t="s">
        <v>45</v>
      </c>
      <c r="C13" s="33">
        <v>31</v>
      </c>
      <c r="D13" s="32">
        <v>4</v>
      </c>
      <c r="E13" s="7" t="s">
        <v>22</v>
      </c>
      <c r="F13" s="8"/>
      <c r="G13" s="8"/>
      <c r="H13" s="8"/>
      <c r="I13" s="8"/>
    </row>
    <row r="14" spans="1:9" x14ac:dyDescent="0.25">
      <c r="A14" s="31" t="s">
        <v>155</v>
      </c>
      <c r="B14" s="31" t="s">
        <v>45</v>
      </c>
      <c r="C14" s="33">
        <v>20.27</v>
      </c>
      <c r="D14" s="32">
        <v>2</v>
      </c>
      <c r="E14" s="7" t="s">
        <v>22</v>
      </c>
      <c r="F14" s="8"/>
      <c r="G14" s="8"/>
      <c r="H14" s="8"/>
      <c r="I14" s="8"/>
    </row>
    <row r="15" spans="1:9" x14ac:dyDescent="0.25">
      <c r="A15" s="31" t="s">
        <v>156</v>
      </c>
      <c r="B15" s="31" t="s">
        <v>45</v>
      </c>
      <c r="C15" s="33">
        <v>17.27</v>
      </c>
      <c r="D15" s="32">
        <v>1</v>
      </c>
      <c r="E15" s="7" t="s">
        <v>22</v>
      </c>
      <c r="F15" s="8"/>
      <c r="G15" s="8"/>
      <c r="H15" s="8"/>
      <c r="I15" s="8"/>
    </row>
    <row r="16" spans="1:9" x14ac:dyDescent="0.25">
      <c r="A16" s="31" t="s">
        <v>157</v>
      </c>
      <c r="B16" s="31" t="s">
        <v>45</v>
      </c>
      <c r="C16" s="33">
        <v>23.9</v>
      </c>
      <c r="D16" s="32">
        <v>4</v>
      </c>
      <c r="E16" s="7" t="s">
        <v>22</v>
      </c>
      <c r="F16" s="8"/>
      <c r="G16" s="8"/>
      <c r="H16" s="8"/>
      <c r="I16" s="8"/>
    </row>
    <row r="17" spans="1:9" x14ac:dyDescent="0.25">
      <c r="A17" s="31" t="s">
        <v>158</v>
      </c>
      <c r="B17" s="31" t="s">
        <v>45</v>
      </c>
      <c r="C17" s="33">
        <v>22.4</v>
      </c>
      <c r="D17" s="32">
        <v>4</v>
      </c>
      <c r="E17" s="7" t="s">
        <v>22</v>
      </c>
      <c r="F17" s="8"/>
      <c r="G17" s="8"/>
      <c r="H17" s="8"/>
      <c r="I17" s="8"/>
    </row>
    <row r="18" spans="1:9" x14ac:dyDescent="0.25">
      <c r="A18" s="31" t="s">
        <v>159</v>
      </c>
      <c r="B18" s="31" t="s">
        <v>45</v>
      </c>
      <c r="C18" s="33">
        <v>22.5</v>
      </c>
      <c r="D18" s="32">
        <v>1</v>
      </c>
      <c r="E18" s="7" t="s">
        <v>22</v>
      </c>
      <c r="F18" s="8"/>
      <c r="G18" s="8"/>
      <c r="H18" s="8"/>
      <c r="I18" s="8"/>
    </row>
    <row r="19" spans="1:9" x14ac:dyDescent="0.25">
      <c r="A19" s="31" t="s">
        <v>160</v>
      </c>
      <c r="B19" s="31" t="s">
        <v>45</v>
      </c>
      <c r="C19" s="33">
        <v>39.5</v>
      </c>
      <c r="D19" s="32">
        <v>4</v>
      </c>
      <c r="E19" s="7" t="s">
        <v>22</v>
      </c>
      <c r="F19" s="8"/>
      <c r="G19" s="8"/>
      <c r="H19" s="8"/>
      <c r="I19" s="8"/>
    </row>
    <row r="20" spans="1:9" x14ac:dyDescent="0.25">
      <c r="A20" s="31" t="s">
        <v>161</v>
      </c>
      <c r="B20" s="31" t="s">
        <v>45</v>
      </c>
      <c r="C20" s="33">
        <v>37.9</v>
      </c>
      <c r="D20" s="32">
        <v>3</v>
      </c>
      <c r="E20" s="7" t="s">
        <v>22</v>
      </c>
      <c r="F20" s="8"/>
      <c r="G20" s="8"/>
      <c r="H20" s="8"/>
      <c r="I20" s="8"/>
    </row>
    <row r="21" spans="1:9" x14ac:dyDescent="0.25">
      <c r="A21" s="31" t="s">
        <v>162</v>
      </c>
      <c r="B21" s="31" t="s">
        <v>46</v>
      </c>
      <c r="C21" s="33">
        <v>31</v>
      </c>
      <c r="D21" s="34"/>
      <c r="E21" s="7" t="s">
        <v>22</v>
      </c>
      <c r="F21" s="8"/>
      <c r="G21" s="8"/>
      <c r="H21" s="8"/>
      <c r="I21" s="8"/>
    </row>
    <row r="22" spans="1:9" x14ac:dyDescent="0.25">
      <c r="A22" s="31" t="s">
        <v>163</v>
      </c>
      <c r="B22" s="31" t="s">
        <v>45</v>
      </c>
      <c r="C22" s="33">
        <v>43</v>
      </c>
      <c r="D22" s="32">
        <v>4</v>
      </c>
      <c r="E22" s="7" t="s">
        <v>22</v>
      </c>
      <c r="F22" s="8"/>
      <c r="G22" s="8"/>
      <c r="H22" s="8"/>
      <c r="I22" s="8"/>
    </row>
    <row r="23" spans="1:9" x14ac:dyDescent="0.25">
      <c r="A23" s="31" t="s">
        <v>164</v>
      </c>
      <c r="B23" s="31" t="s">
        <v>45</v>
      </c>
      <c r="C23" s="33">
        <v>64</v>
      </c>
      <c r="D23" s="32">
        <v>6</v>
      </c>
      <c r="E23" s="7" t="s">
        <v>22</v>
      </c>
      <c r="F23" s="8"/>
      <c r="G23" s="8"/>
      <c r="H23" s="8"/>
      <c r="I23" s="8"/>
    </row>
    <row r="24" spans="1:9" x14ac:dyDescent="0.25">
      <c r="A24" s="31" t="s">
        <v>165</v>
      </c>
      <c r="B24" s="31" t="s">
        <v>45</v>
      </c>
      <c r="C24" s="33">
        <v>17.899999999999999</v>
      </c>
      <c r="D24" s="32">
        <v>1</v>
      </c>
      <c r="E24" s="7" t="s">
        <v>22</v>
      </c>
      <c r="F24" s="8"/>
      <c r="G24" s="8"/>
      <c r="H24" s="8"/>
      <c r="I24" s="8"/>
    </row>
    <row r="25" spans="1:9" x14ac:dyDescent="0.25">
      <c r="A25" s="31" t="s">
        <v>166</v>
      </c>
      <c r="B25" s="31" t="s">
        <v>45</v>
      </c>
      <c r="C25" s="33">
        <v>17.2</v>
      </c>
      <c r="D25" s="32">
        <v>2</v>
      </c>
      <c r="E25" s="7" t="s">
        <v>22</v>
      </c>
      <c r="F25" s="8"/>
      <c r="G25" s="8"/>
      <c r="H25" s="8"/>
      <c r="I25" s="8"/>
    </row>
    <row r="26" spans="1:9" x14ac:dyDescent="0.25">
      <c r="A26" s="31" t="s">
        <v>167</v>
      </c>
      <c r="B26" s="31" t="s">
        <v>45</v>
      </c>
      <c r="C26" s="33">
        <v>17.2</v>
      </c>
      <c r="D26" s="32">
        <v>2</v>
      </c>
      <c r="E26" s="7" t="s">
        <v>22</v>
      </c>
      <c r="F26" s="8"/>
      <c r="G26" s="8"/>
      <c r="H26" s="8"/>
      <c r="I26" s="8"/>
    </row>
    <row r="27" spans="1:9" x14ac:dyDescent="0.25">
      <c r="A27" s="31" t="s">
        <v>168</v>
      </c>
      <c r="B27" s="31" t="s">
        <v>45</v>
      </c>
      <c r="C27" s="33">
        <v>17.25</v>
      </c>
      <c r="D27" s="32">
        <v>2</v>
      </c>
      <c r="E27" s="7" t="s">
        <v>22</v>
      </c>
      <c r="F27" s="8"/>
      <c r="G27" s="8"/>
      <c r="H27" s="8"/>
      <c r="I27" s="8"/>
    </row>
    <row r="28" spans="1:9" x14ac:dyDescent="0.25">
      <c r="A28" s="31" t="s">
        <v>169</v>
      </c>
      <c r="B28" s="31" t="s">
        <v>48</v>
      </c>
      <c r="C28" s="33">
        <v>10</v>
      </c>
      <c r="D28" s="34"/>
      <c r="E28" s="7" t="s">
        <v>22</v>
      </c>
      <c r="F28" s="8"/>
      <c r="G28" s="8"/>
      <c r="H28" s="8"/>
      <c r="I28" s="8"/>
    </row>
    <row r="29" spans="1:9" x14ac:dyDescent="0.25">
      <c r="A29" s="31" t="s">
        <v>170</v>
      </c>
      <c r="B29" s="31" t="s">
        <v>45</v>
      </c>
      <c r="C29" s="33">
        <v>21.83</v>
      </c>
      <c r="D29" s="32">
        <v>2</v>
      </c>
      <c r="E29" s="7" t="s">
        <v>22</v>
      </c>
      <c r="F29" s="8"/>
      <c r="G29" s="8"/>
      <c r="H29" s="8"/>
      <c r="I29" s="8"/>
    </row>
    <row r="30" spans="1:9" x14ac:dyDescent="0.25">
      <c r="A30" s="31" t="s">
        <v>171</v>
      </c>
      <c r="B30" s="31" t="s">
        <v>45</v>
      </c>
      <c r="C30" s="33">
        <v>21.44</v>
      </c>
      <c r="D30" s="32">
        <v>2</v>
      </c>
      <c r="E30" s="7" t="s">
        <v>22</v>
      </c>
      <c r="F30" s="8"/>
      <c r="G30" s="8"/>
      <c r="H30" s="8"/>
      <c r="I30" s="8"/>
    </row>
    <row r="31" spans="1:9" x14ac:dyDescent="0.25">
      <c r="A31" s="31" t="s">
        <v>172</v>
      </c>
      <c r="B31" s="31" t="s">
        <v>45</v>
      </c>
      <c r="C31" s="33">
        <v>21.44</v>
      </c>
      <c r="D31" s="32">
        <v>2</v>
      </c>
      <c r="E31" s="7" t="s">
        <v>22</v>
      </c>
      <c r="F31" s="8"/>
      <c r="G31" s="8"/>
      <c r="H31" s="8"/>
      <c r="I31" s="8"/>
    </row>
    <row r="32" spans="1:9" x14ac:dyDescent="0.25">
      <c r="A32" s="31" t="s">
        <v>173</v>
      </c>
      <c r="B32" s="31" t="s">
        <v>45</v>
      </c>
      <c r="C32" s="33">
        <v>21.44</v>
      </c>
      <c r="D32" s="32">
        <v>2</v>
      </c>
      <c r="E32" s="7" t="s">
        <v>22</v>
      </c>
      <c r="F32" s="8"/>
      <c r="G32" s="8"/>
      <c r="H32" s="8"/>
      <c r="I32" s="8"/>
    </row>
    <row r="33" spans="1:9" x14ac:dyDescent="0.25">
      <c r="A33" s="31" t="s">
        <v>174</v>
      </c>
      <c r="B33" s="31" t="s">
        <v>45</v>
      </c>
      <c r="C33" s="33">
        <v>21.96</v>
      </c>
      <c r="D33" s="32">
        <v>3</v>
      </c>
      <c r="E33" s="7" t="s">
        <v>22</v>
      </c>
      <c r="F33" s="8"/>
      <c r="G33" s="8"/>
      <c r="H33" s="8"/>
      <c r="I33" s="8"/>
    </row>
    <row r="34" spans="1:9" x14ac:dyDescent="0.25">
      <c r="A34" s="31" t="s">
        <v>175</v>
      </c>
      <c r="B34" s="31" t="s">
        <v>8</v>
      </c>
      <c r="C34" s="33">
        <v>17.57</v>
      </c>
      <c r="D34" s="34"/>
      <c r="E34" s="7" t="s">
        <v>22</v>
      </c>
      <c r="F34" s="8"/>
      <c r="G34" s="8"/>
      <c r="H34" s="8"/>
      <c r="I34" s="8"/>
    </row>
    <row r="35" spans="1:9" x14ac:dyDescent="0.25">
      <c r="A35" s="31" t="s">
        <v>176</v>
      </c>
      <c r="B35" s="31" t="s">
        <v>45</v>
      </c>
      <c r="C35" s="33">
        <v>34.85</v>
      </c>
      <c r="D35" s="32">
        <v>3</v>
      </c>
      <c r="E35" s="7" t="s">
        <v>22</v>
      </c>
      <c r="F35" s="8"/>
      <c r="G35" s="8"/>
      <c r="H35" s="8"/>
      <c r="I35" s="8"/>
    </row>
    <row r="36" spans="1:9" x14ac:dyDescent="0.25">
      <c r="A36" s="31" t="s">
        <v>177</v>
      </c>
      <c r="B36" s="31" t="s">
        <v>45</v>
      </c>
      <c r="C36" s="33">
        <v>26.5</v>
      </c>
      <c r="D36" s="32">
        <v>3</v>
      </c>
      <c r="E36" s="7" t="s">
        <v>22</v>
      </c>
      <c r="F36" s="8"/>
      <c r="G36" s="8"/>
      <c r="H36" s="8"/>
      <c r="I36" s="8"/>
    </row>
    <row r="37" spans="1:9" x14ac:dyDescent="0.25">
      <c r="A37" s="31" t="s">
        <v>178</v>
      </c>
      <c r="B37" s="31" t="s">
        <v>45</v>
      </c>
      <c r="C37" s="33">
        <v>25.92</v>
      </c>
      <c r="D37" s="32">
        <v>2</v>
      </c>
      <c r="E37" s="7" t="s">
        <v>22</v>
      </c>
      <c r="F37" s="8"/>
      <c r="G37" s="8"/>
      <c r="H37" s="8"/>
      <c r="I37" s="8"/>
    </row>
    <row r="38" spans="1:9" x14ac:dyDescent="0.25">
      <c r="A38" s="31" t="s">
        <v>179</v>
      </c>
      <c r="B38" s="31" t="s">
        <v>45</v>
      </c>
      <c r="C38" s="33">
        <v>25.95</v>
      </c>
      <c r="D38" s="32">
        <v>2</v>
      </c>
      <c r="E38" s="7" t="s">
        <v>22</v>
      </c>
      <c r="F38" s="8"/>
      <c r="G38" s="8"/>
      <c r="H38" s="8"/>
      <c r="I38" s="8"/>
    </row>
    <row r="39" spans="1:9" x14ac:dyDescent="0.25">
      <c r="A39" s="31" t="s">
        <v>180</v>
      </c>
      <c r="B39" s="31" t="s">
        <v>45</v>
      </c>
      <c r="C39" s="33">
        <v>25.95</v>
      </c>
      <c r="D39" s="32">
        <v>2</v>
      </c>
      <c r="E39" s="7" t="s">
        <v>22</v>
      </c>
      <c r="F39" s="8"/>
      <c r="G39" s="8"/>
      <c r="H39" s="8"/>
      <c r="I39" s="8"/>
    </row>
    <row r="40" spans="1:9" x14ac:dyDescent="0.25">
      <c r="A40" s="10" t="s">
        <v>181</v>
      </c>
      <c r="B40" s="10" t="s">
        <v>45</v>
      </c>
      <c r="C40" s="21">
        <v>26.54</v>
      </c>
      <c r="D40" s="16">
        <v>2</v>
      </c>
      <c r="E40" s="18" t="s">
        <v>22</v>
      </c>
      <c r="F40" s="8"/>
      <c r="G40" s="8"/>
      <c r="H40" s="8"/>
      <c r="I40" s="8"/>
    </row>
    <row r="41" spans="1:9" x14ac:dyDescent="0.25">
      <c r="A41" s="22" t="s">
        <v>24</v>
      </c>
      <c r="B41" s="8"/>
      <c r="C41" s="30">
        <f>SUM(C5:C40)</f>
        <v>966.18000000000029</v>
      </c>
      <c r="D41" s="8"/>
      <c r="E41" s="27"/>
      <c r="F41" s="8"/>
      <c r="G41" s="8"/>
      <c r="H41" s="8"/>
      <c r="I41" s="8"/>
    </row>
    <row r="43" spans="1:9" ht="22.5" x14ac:dyDescent="0.3">
      <c r="A43" s="1" t="s">
        <v>241</v>
      </c>
    </row>
    <row r="45" spans="1:9" x14ac:dyDescent="0.25">
      <c r="A45" s="2" t="s">
        <v>29</v>
      </c>
      <c r="B45" s="3" t="s">
        <v>1</v>
      </c>
      <c r="C45" s="3" t="s">
        <v>2</v>
      </c>
      <c r="D45" s="3" t="s">
        <v>92</v>
      </c>
      <c r="E45" s="3" t="s">
        <v>3</v>
      </c>
      <c r="F45" s="3" t="s">
        <v>28</v>
      </c>
      <c r="G45" s="3" t="s">
        <v>27</v>
      </c>
      <c r="H45" s="3" t="s">
        <v>26</v>
      </c>
      <c r="I45" s="4" t="s">
        <v>25</v>
      </c>
    </row>
    <row r="46" spans="1:9" x14ac:dyDescent="0.25">
      <c r="A46" s="66" t="s">
        <v>287</v>
      </c>
      <c r="B46" s="66" t="s">
        <v>45</v>
      </c>
      <c r="C46" s="40">
        <v>30.5</v>
      </c>
      <c r="D46" s="68">
        <v>4</v>
      </c>
      <c r="E46" s="66" t="s">
        <v>22</v>
      </c>
      <c r="F46" s="8"/>
      <c r="G46" s="8"/>
      <c r="H46" s="8"/>
      <c r="I46" s="8"/>
    </row>
    <row r="47" spans="1:9" x14ac:dyDescent="0.25">
      <c r="A47" s="66" t="s">
        <v>288</v>
      </c>
      <c r="B47" s="66" t="s">
        <v>45</v>
      </c>
      <c r="C47" s="40">
        <v>25.02</v>
      </c>
      <c r="D47" s="68">
        <v>3</v>
      </c>
      <c r="E47" s="66" t="s">
        <v>22</v>
      </c>
      <c r="F47" s="8"/>
      <c r="G47" s="8"/>
      <c r="H47" s="8"/>
      <c r="I47" s="8"/>
    </row>
    <row r="48" spans="1:9" x14ac:dyDescent="0.25">
      <c r="A48" s="66" t="s">
        <v>289</v>
      </c>
      <c r="B48" s="66" t="s">
        <v>46</v>
      </c>
      <c r="C48" s="40">
        <v>26.26</v>
      </c>
      <c r="D48" s="67"/>
      <c r="E48" s="66" t="s">
        <v>22</v>
      </c>
      <c r="F48" s="8"/>
      <c r="G48" s="8"/>
      <c r="H48" s="8"/>
      <c r="I48" s="8"/>
    </row>
    <row r="49" spans="1:9" x14ac:dyDescent="0.25">
      <c r="A49" s="66" t="s">
        <v>290</v>
      </c>
      <c r="B49" s="66" t="s">
        <v>45</v>
      </c>
      <c r="C49" s="40">
        <v>21.56</v>
      </c>
      <c r="D49" s="67"/>
      <c r="E49" s="66" t="s">
        <v>22</v>
      </c>
      <c r="F49" s="8"/>
      <c r="G49" s="8"/>
      <c r="H49" s="8"/>
      <c r="I49" s="8"/>
    </row>
    <row r="50" spans="1:9" x14ac:dyDescent="0.25">
      <c r="A50" s="66" t="s">
        <v>291</v>
      </c>
      <c r="B50" s="66" t="s">
        <v>45</v>
      </c>
      <c r="C50" s="40">
        <v>21.83</v>
      </c>
      <c r="D50" s="67"/>
      <c r="E50" s="66" t="s">
        <v>22</v>
      </c>
      <c r="F50" s="8"/>
      <c r="G50" s="8"/>
      <c r="H50" s="8"/>
      <c r="I50" s="8"/>
    </row>
    <row r="51" spans="1:9" x14ac:dyDescent="0.25">
      <c r="A51" s="66" t="s">
        <v>292</v>
      </c>
      <c r="B51" s="66" t="s">
        <v>45</v>
      </c>
      <c r="C51" s="40">
        <v>24.31</v>
      </c>
      <c r="D51" s="68">
        <v>3</v>
      </c>
      <c r="E51" s="66" t="s">
        <v>22</v>
      </c>
      <c r="F51" s="8"/>
      <c r="G51" s="8"/>
      <c r="H51" s="8"/>
      <c r="I51" s="8"/>
    </row>
    <row r="52" spans="1:9" x14ac:dyDescent="0.25">
      <c r="A52" s="66" t="s">
        <v>293</v>
      </c>
      <c r="B52" s="66" t="s">
        <v>21</v>
      </c>
      <c r="C52" s="68">
        <v>12</v>
      </c>
      <c r="D52" s="66"/>
      <c r="E52" s="66" t="s">
        <v>22</v>
      </c>
      <c r="F52" s="8"/>
      <c r="G52" s="8"/>
      <c r="H52" s="8"/>
      <c r="I52" s="8"/>
    </row>
    <row r="53" spans="1:9" x14ac:dyDescent="0.25">
      <c r="A53" s="66" t="s">
        <v>294</v>
      </c>
      <c r="B53" s="66" t="s">
        <v>21</v>
      </c>
      <c r="C53" s="68">
        <v>14</v>
      </c>
      <c r="D53" s="66"/>
      <c r="E53" s="66" t="s">
        <v>22</v>
      </c>
      <c r="F53" s="8"/>
      <c r="G53" s="8"/>
      <c r="H53" s="8"/>
      <c r="I53" s="8"/>
    </row>
    <row r="54" spans="1:9" x14ac:dyDescent="0.25">
      <c r="A54" s="66" t="s">
        <v>295</v>
      </c>
      <c r="B54" s="66" t="s">
        <v>21</v>
      </c>
      <c r="C54" s="68">
        <v>13</v>
      </c>
      <c r="D54" s="66"/>
      <c r="E54" s="66" t="s">
        <v>22</v>
      </c>
      <c r="F54" s="8"/>
      <c r="G54" s="8"/>
      <c r="H54" s="8"/>
      <c r="I54" s="8"/>
    </row>
    <row r="55" spans="1:9" x14ac:dyDescent="0.25">
      <c r="A55" s="22" t="s">
        <v>24</v>
      </c>
      <c r="B55" s="8"/>
      <c r="C55" s="30">
        <f>SUM(C46:C54)</f>
        <v>188.48</v>
      </c>
      <c r="D55" s="8"/>
      <c r="E55" s="8"/>
      <c r="F55" s="8"/>
      <c r="G55" s="8"/>
      <c r="H55" s="8"/>
      <c r="I55" s="8"/>
    </row>
    <row r="57" spans="1:9" x14ac:dyDescent="0.25">
      <c r="A57" s="72" t="s">
        <v>309</v>
      </c>
      <c r="B57" s="8"/>
      <c r="C57" s="20">
        <f>C41+C55</f>
        <v>1154.6600000000003</v>
      </c>
      <c r="D57" s="8"/>
      <c r="E57" s="8"/>
      <c r="F57" s="8"/>
      <c r="G57" s="8"/>
      <c r="H57" s="8"/>
      <c r="I57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10" workbookViewId="0">
      <selection activeCell="C44" sqref="C44"/>
    </sheetView>
  </sheetViews>
  <sheetFormatPr defaultRowHeight="15" x14ac:dyDescent="0.25"/>
  <cols>
    <col min="1" max="1" width="14.42578125" bestFit="1" customWidth="1"/>
    <col min="2" max="2" width="14.140625" bestFit="1" customWidth="1"/>
    <col min="3" max="3" width="20" bestFit="1" customWidth="1"/>
    <col min="4" max="4" width="19" bestFit="1" customWidth="1"/>
    <col min="5" max="5" width="14.85546875" bestFit="1" customWidth="1"/>
    <col min="6" max="6" width="16.140625" bestFit="1" customWidth="1"/>
    <col min="7" max="7" width="19.42578125" bestFit="1" customWidth="1"/>
    <col min="8" max="8" width="11.140625" bestFit="1" customWidth="1"/>
    <col min="9" max="9" width="12.85546875" bestFit="1" customWidth="1"/>
  </cols>
  <sheetData>
    <row r="1" spans="1:9" ht="22.5" x14ac:dyDescent="0.3">
      <c r="A1" s="1" t="s">
        <v>0</v>
      </c>
      <c r="C1" t="s">
        <v>306</v>
      </c>
      <c r="D1" s="9">
        <f>SUM(C27,C39)</f>
        <v>757.14</v>
      </c>
    </row>
    <row r="2" spans="1:9" ht="22.5" x14ac:dyDescent="0.3">
      <c r="A2" s="1"/>
    </row>
    <row r="4" spans="1:9" x14ac:dyDescent="0.25">
      <c r="A4" s="2" t="s">
        <v>29</v>
      </c>
      <c r="B4" s="3" t="s">
        <v>1</v>
      </c>
      <c r="C4" s="3" t="s">
        <v>2</v>
      </c>
      <c r="D4" s="3" t="s">
        <v>92</v>
      </c>
      <c r="E4" s="3" t="s">
        <v>3</v>
      </c>
      <c r="F4" s="3" t="s">
        <v>28</v>
      </c>
      <c r="G4" s="3" t="s">
        <v>27</v>
      </c>
      <c r="H4" s="3" t="s">
        <v>26</v>
      </c>
      <c r="I4" s="4" t="s">
        <v>25</v>
      </c>
    </row>
    <row r="5" spans="1:9" x14ac:dyDescent="0.25">
      <c r="A5" s="35" t="s">
        <v>182</v>
      </c>
      <c r="B5" s="38" t="s">
        <v>46</v>
      </c>
      <c r="C5" s="39">
        <v>24.06</v>
      </c>
      <c r="D5" s="37"/>
      <c r="E5" s="7" t="s">
        <v>22</v>
      </c>
      <c r="F5" s="8"/>
      <c r="G5" s="8"/>
      <c r="H5" s="8"/>
      <c r="I5" s="8"/>
    </row>
    <row r="6" spans="1:9" x14ac:dyDescent="0.25">
      <c r="A6" s="35" t="s">
        <v>183</v>
      </c>
      <c r="B6" s="38" t="s">
        <v>45</v>
      </c>
      <c r="C6" s="39">
        <v>43.04</v>
      </c>
      <c r="D6" s="36">
        <v>1</v>
      </c>
      <c r="E6" s="7" t="s">
        <v>22</v>
      </c>
      <c r="F6" s="8"/>
      <c r="G6" s="8"/>
      <c r="H6" s="8"/>
      <c r="I6" s="8"/>
    </row>
    <row r="7" spans="1:9" x14ac:dyDescent="0.25">
      <c r="A7" s="35" t="s">
        <v>184</v>
      </c>
      <c r="B7" s="38" t="s">
        <v>45</v>
      </c>
      <c r="C7" s="39">
        <v>37.03</v>
      </c>
      <c r="D7" s="36">
        <v>4</v>
      </c>
      <c r="E7" s="7" t="s">
        <v>22</v>
      </c>
      <c r="F7" s="8"/>
      <c r="G7" s="8"/>
      <c r="H7" s="8"/>
      <c r="I7" s="8"/>
    </row>
    <row r="8" spans="1:9" x14ac:dyDescent="0.25">
      <c r="A8" s="35" t="s">
        <v>185</v>
      </c>
      <c r="B8" s="38" t="s">
        <v>45</v>
      </c>
      <c r="C8" s="39">
        <v>46.18</v>
      </c>
      <c r="D8" s="36">
        <v>4</v>
      </c>
      <c r="E8" s="7" t="s">
        <v>22</v>
      </c>
      <c r="F8" s="8"/>
      <c r="G8" s="8"/>
      <c r="H8" s="8"/>
      <c r="I8" s="8"/>
    </row>
    <row r="9" spans="1:9" x14ac:dyDescent="0.25">
      <c r="A9" s="35" t="s">
        <v>186</v>
      </c>
      <c r="B9" s="38" t="s">
        <v>45</v>
      </c>
      <c r="C9" s="39">
        <v>16.79</v>
      </c>
      <c r="D9" s="36">
        <v>2</v>
      </c>
      <c r="E9" s="7" t="s">
        <v>22</v>
      </c>
      <c r="F9" s="8"/>
      <c r="G9" s="8"/>
      <c r="H9" s="8"/>
      <c r="I9" s="8"/>
    </row>
    <row r="10" spans="1:9" x14ac:dyDescent="0.25">
      <c r="A10" s="35" t="s">
        <v>187</v>
      </c>
      <c r="B10" s="38" t="s">
        <v>45</v>
      </c>
      <c r="C10" s="39">
        <v>46.63</v>
      </c>
      <c r="D10" s="36">
        <v>4</v>
      </c>
      <c r="E10" s="7" t="s">
        <v>22</v>
      </c>
      <c r="F10" s="8"/>
      <c r="G10" s="8"/>
      <c r="H10" s="8"/>
      <c r="I10" s="8"/>
    </row>
    <row r="11" spans="1:9" x14ac:dyDescent="0.25">
      <c r="A11" s="35" t="s">
        <v>188</v>
      </c>
      <c r="B11" s="38" t="s">
        <v>45</v>
      </c>
      <c r="C11" s="39">
        <v>23.43</v>
      </c>
      <c r="D11" s="36">
        <v>4</v>
      </c>
      <c r="E11" s="7" t="s">
        <v>22</v>
      </c>
      <c r="F11" s="8"/>
      <c r="G11" s="8"/>
      <c r="H11" s="8"/>
      <c r="I11" s="8"/>
    </row>
    <row r="12" spans="1:9" x14ac:dyDescent="0.25">
      <c r="A12" s="35" t="s">
        <v>189</v>
      </c>
      <c r="B12" s="38" t="s">
        <v>45</v>
      </c>
      <c r="C12" s="39">
        <v>23.92</v>
      </c>
      <c r="D12" s="36">
        <v>1</v>
      </c>
      <c r="E12" s="7" t="s">
        <v>22</v>
      </c>
      <c r="F12" s="8"/>
      <c r="G12" s="8"/>
      <c r="H12" s="8"/>
      <c r="I12" s="8"/>
    </row>
    <row r="13" spans="1:9" x14ac:dyDescent="0.25">
      <c r="A13" s="35" t="s">
        <v>190</v>
      </c>
      <c r="B13" s="38" t="s">
        <v>45</v>
      </c>
      <c r="C13" s="39">
        <v>37.770000000000003</v>
      </c>
      <c r="D13" s="36">
        <v>6</v>
      </c>
      <c r="E13" s="7" t="s">
        <v>22</v>
      </c>
      <c r="F13" s="8"/>
      <c r="G13" s="8"/>
      <c r="H13" s="8"/>
      <c r="I13" s="8"/>
    </row>
    <row r="14" spans="1:9" x14ac:dyDescent="0.25">
      <c r="A14" s="35" t="s">
        <v>191</v>
      </c>
      <c r="B14" s="38" t="s">
        <v>45</v>
      </c>
      <c r="C14" s="39">
        <v>24.59</v>
      </c>
      <c r="D14" s="36">
        <v>2</v>
      </c>
      <c r="E14" s="7" t="s">
        <v>22</v>
      </c>
      <c r="F14" s="8"/>
      <c r="G14" s="8"/>
      <c r="H14" s="8"/>
      <c r="I14" s="8"/>
    </row>
    <row r="15" spans="1:9" x14ac:dyDescent="0.25">
      <c r="A15" s="35" t="s">
        <v>192</v>
      </c>
      <c r="B15" s="38" t="s">
        <v>45</v>
      </c>
      <c r="C15" s="39">
        <v>23.85</v>
      </c>
      <c r="D15" s="36">
        <v>1</v>
      </c>
      <c r="E15" s="7" t="s">
        <v>22</v>
      </c>
      <c r="F15" s="8"/>
      <c r="G15" s="8"/>
      <c r="H15" s="8"/>
      <c r="I15" s="8"/>
    </row>
    <row r="16" spans="1:9" x14ac:dyDescent="0.25">
      <c r="A16" s="35" t="s">
        <v>193</v>
      </c>
      <c r="B16" s="38" t="s">
        <v>45</v>
      </c>
      <c r="C16" s="39">
        <v>25.05</v>
      </c>
      <c r="D16" s="36">
        <v>1</v>
      </c>
      <c r="E16" s="7" t="s">
        <v>22</v>
      </c>
      <c r="F16" s="8"/>
      <c r="G16" s="8"/>
      <c r="H16" s="8"/>
      <c r="I16" s="8"/>
    </row>
    <row r="17" spans="1:9" x14ac:dyDescent="0.25">
      <c r="A17" s="35" t="s">
        <v>194</v>
      </c>
      <c r="B17" s="38" t="s">
        <v>45</v>
      </c>
      <c r="C17" s="39">
        <v>23.9</v>
      </c>
      <c r="D17" s="36">
        <v>2</v>
      </c>
      <c r="E17" s="7" t="s">
        <v>22</v>
      </c>
      <c r="F17" s="8"/>
      <c r="G17" s="8"/>
      <c r="H17" s="8"/>
      <c r="I17" s="8"/>
    </row>
    <row r="18" spans="1:9" x14ac:dyDescent="0.25">
      <c r="A18" s="35" t="s">
        <v>195</v>
      </c>
      <c r="B18" s="38" t="s">
        <v>45</v>
      </c>
      <c r="C18" s="39">
        <v>47.19</v>
      </c>
      <c r="D18" s="36">
        <v>4</v>
      </c>
      <c r="E18" s="7" t="s">
        <v>22</v>
      </c>
      <c r="F18" s="8"/>
      <c r="G18" s="8"/>
      <c r="H18" s="8"/>
      <c r="I18" s="8"/>
    </row>
    <row r="19" spans="1:9" x14ac:dyDescent="0.25">
      <c r="A19" s="35" t="s">
        <v>196</v>
      </c>
      <c r="B19" s="38" t="s">
        <v>45</v>
      </c>
      <c r="C19" s="39">
        <v>27.16</v>
      </c>
      <c r="D19" s="36">
        <v>1</v>
      </c>
      <c r="E19" s="7" t="s">
        <v>22</v>
      </c>
      <c r="F19" s="8"/>
      <c r="G19" s="8"/>
      <c r="H19" s="8"/>
      <c r="I19" s="8"/>
    </row>
    <row r="20" spans="1:9" x14ac:dyDescent="0.25">
      <c r="A20" s="35" t="s">
        <v>197</v>
      </c>
      <c r="B20" s="38" t="s">
        <v>45</v>
      </c>
      <c r="C20" s="39">
        <v>16.3</v>
      </c>
      <c r="D20" s="36">
        <v>1</v>
      </c>
      <c r="E20" s="7" t="s">
        <v>22</v>
      </c>
      <c r="F20" s="8"/>
      <c r="G20" s="8"/>
      <c r="H20" s="8"/>
      <c r="I20" s="8"/>
    </row>
    <row r="21" spans="1:9" x14ac:dyDescent="0.25">
      <c r="A21" s="35" t="s">
        <v>198</v>
      </c>
      <c r="B21" s="38" t="s">
        <v>45</v>
      </c>
      <c r="C21" s="39">
        <v>16.149999999999999</v>
      </c>
      <c r="D21" s="36">
        <v>1</v>
      </c>
      <c r="E21" s="7" t="s">
        <v>22</v>
      </c>
      <c r="F21" s="8"/>
      <c r="G21" s="8"/>
      <c r="H21" s="8"/>
      <c r="I21" s="8"/>
    </row>
    <row r="22" spans="1:9" x14ac:dyDescent="0.25">
      <c r="A22" s="35" t="s">
        <v>199</v>
      </c>
      <c r="B22" s="38" t="s">
        <v>45</v>
      </c>
      <c r="C22" s="39">
        <v>16</v>
      </c>
      <c r="D22" s="36">
        <v>1</v>
      </c>
      <c r="E22" s="7" t="s">
        <v>22</v>
      </c>
      <c r="F22" s="8"/>
      <c r="G22" s="8"/>
      <c r="H22" s="8"/>
      <c r="I22" s="8"/>
    </row>
    <row r="23" spans="1:9" x14ac:dyDescent="0.25">
      <c r="A23" s="35" t="s">
        <v>200</v>
      </c>
      <c r="B23" s="38" t="s">
        <v>45</v>
      </c>
      <c r="C23" s="39">
        <v>16.399999999999999</v>
      </c>
      <c r="D23" s="36">
        <v>1</v>
      </c>
      <c r="E23" s="7" t="s">
        <v>22</v>
      </c>
      <c r="F23" s="8"/>
      <c r="G23" s="8"/>
      <c r="H23" s="8"/>
      <c r="I23" s="8"/>
    </row>
    <row r="24" spans="1:9" x14ac:dyDescent="0.25">
      <c r="A24" s="35" t="s">
        <v>201</v>
      </c>
      <c r="B24" s="38" t="s">
        <v>45</v>
      </c>
      <c r="C24" s="39">
        <v>32.72</v>
      </c>
      <c r="D24" s="36">
        <v>4</v>
      </c>
      <c r="E24" s="7" t="s">
        <v>22</v>
      </c>
      <c r="F24" s="8"/>
      <c r="G24" s="8"/>
      <c r="H24" s="8"/>
      <c r="I24" s="8"/>
    </row>
    <row r="25" spans="1:9" x14ac:dyDescent="0.25">
      <c r="A25" s="35" t="s">
        <v>202</v>
      </c>
      <c r="B25" s="38" t="s">
        <v>48</v>
      </c>
      <c r="C25" s="39">
        <v>9.23</v>
      </c>
      <c r="D25" s="37"/>
      <c r="E25" s="7" t="s">
        <v>22</v>
      </c>
      <c r="F25" s="8"/>
      <c r="G25" s="8"/>
      <c r="H25" s="8"/>
      <c r="I25" s="8"/>
    </row>
    <row r="26" spans="1:9" x14ac:dyDescent="0.25">
      <c r="A26" s="10" t="s">
        <v>203</v>
      </c>
      <c r="B26" s="28" t="s">
        <v>46</v>
      </c>
      <c r="C26" s="29">
        <v>34.130000000000003</v>
      </c>
      <c r="D26" s="17"/>
      <c r="E26" s="18" t="s">
        <v>22</v>
      </c>
      <c r="F26" s="8"/>
      <c r="G26" s="8"/>
      <c r="H26" s="8"/>
      <c r="I26" s="8"/>
    </row>
    <row r="27" spans="1:9" x14ac:dyDescent="0.25">
      <c r="A27" s="22" t="s">
        <v>24</v>
      </c>
      <c r="B27" s="8"/>
      <c r="C27" s="30">
        <f>SUM(C5:C26)</f>
        <v>611.52</v>
      </c>
      <c r="D27" s="8"/>
      <c r="E27" s="27"/>
      <c r="F27" s="8"/>
      <c r="G27" s="8"/>
      <c r="H27" s="8"/>
      <c r="I27" s="8"/>
    </row>
    <row r="29" spans="1:9" ht="22.5" x14ac:dyDescent="0.3">
      <c r="A29" s="1" t="s">
        <v>241</v>
      </c>
    </row>
    <row r="31" spans="1:9" x14ac:dyDescent="0.25">
      <c r="A31" s="2" t="s">
        <v>29</v>
      </c>
      <c r="B31" s="3" t="s">
        <v>1</v>
      </c>
      <c r="C31" s="3" t="s">
        <v>2</v>
      </c>
      <c r="D31" s="3" t="s">
        <v>92</v>
      </c>
      <c r="E31" s="3" t="s">
        <v>3</v>
      </c>
      <c r="F31" s="3" t="s">
        <v>28</v>
      </c>
      <c r="G31" s="3" t="s">
        <v>27</v>
      </c>
      <c r="H31" s="3" t="s">
        <v>26</v>
      </c>
      <c r="I31" s="4" t="s">
        <v>25</v>
      </c>
    </row>
    <row r="32" spans="1:9" x14ac:dyDescent="0.25">
      <c r="A32" s="69" t="s">
        <v>297</v>
      </c>
      <c r="B32" s="69" t="s">
        <v>298</v>
      </c>
      <c r="C32" s="40">
        <v>26.57</v>
      </c>
      <c r="D32" s="69"/>
      <c r="E32" s="69" t="s">
        <v>22</v>
      </c>
      <c r="F32" s="8"/>
      <c r="G32" s="8"/>
      <c r="H32" s="8"/>
      <c r="I32" s="8"/>
    </row>
    <row r="33" spans="1:9" x14ac:dyDescent="0.25">
      <c r="A33" s="69" t="s">
        <v>299</v>
      </c>
      <c r="B33" s="69" t="s">
        <v>46</v>
      </c>
      <c r="C33" s="40">
        <v>41.09</v>
      </c>
      <c r="D33" s="69"/>
      <c r="E33" s="69" t="s">
        <v>22</v>
      </c>
      <c r="F33" s="8"/>
      <c r="G33" s="8"/>
      <c r="H33" s="8"/>
      <c r="I33" s="8"/>
    </row>
    <row r="34" spans="1:9" x14ac:dyDescent="0.25">
      <c r="A34" s="69" t="s">
        <v>300</v>
      </c>
      <c r="B34" s="69" t="s">
        <v>298</v>
      </c>
      <c r="C34" s="40">
        <v>28.33</v>
      </c>
      <c r="D34" s="69"/>
      <c r="E34" s="69" t="s">
        <v>301</v>
      </c>
      <c r="F34" s="8"/>
      <c r="G34" s="8"/>
      <c r="H34" s="8"/>
      <c r="I34" s="8"/>
    </row>
    <row r="35" spans="1:9" x14ac:dyDescent="0.25">
      <c r="A35" s="69" t="s">
        <v>302</v>
      </c>
      <c r="B35" s="69" t="s">
        <v>298</v>
      </c>
      <c r="C35" s="40">
        <v>28.63</v>
      </c>
      <c r="D35" s="69"/>
      <c r="E35" s="69" t="s">
        <v>301</v>
      </c>
      <c r="F35" s="8"/>
      <c r="G35" s="8"/>
      <c r="H35" s="8"/>
      <c r="I35" s="8"/>
    </row>
    <row r="36" spans="1:9" x14ac:dyDescent="0.25">
      <c r="A36" s="69" t="s">
        <v>303</v>
      </c>
      <c r="B36" s="69" t="s">
        <v>212</v>
      </c>
      <c r="C36" s="70">
        <v>4</v>
      </c>
      <c r="D36" s="69"/>
      <c r="E36" s="69" t="s">
        <v>15</v>
      </c>
      <c r="F36" s="8"/>
      <c r="G36" s="8"/>
      <c r="H36" s="8"/>
      <c r="I36" s="8"/>
    </row>
    <row r="37" spans="1:9" x14ac:dyDescent="0.25">
      <c r="A37" s="69" t="s">
        <v>304</v>
      </c>
      <c r="B37" s="69" t="s">
        <v>21</v>
      </c>
      <c r="C37" s="70">
        <v>5</v>
      </c>
      <c r="D37" s="69"/>
      <c r="E37" s="69" t="s">
        <v>22</v>
      </c>
      <c r="F37" s="8"/>
      <c r="G37" s="8"/>
      <c r="H37" s="8"/>
      <c r="I37" s="8"/>
    </row>
    <row r="38" spans="1:9" x14ac:dyDescent="0.25">
      <c r="A38" s="69" t="s">
        <v>305</v>
      </c>
      <c r="B38" s="69" t="s">
        <v>21</v>
      </c>
      <c r="C38" s="70">
        <v>12</v>
      </c>
      <c r="D38" s="69"/>
      <c r="E38" s="69" t="s">
        <v>22</v>
      </c>
      <c r="F38" s="8"/>
      <c r="G38" s="8"/>
      <c r="H38" s="8"/>
      <c r="I38" s="8"/>
    </row>
    <row r="39" spans="1:9" x14ac:dyDescent="0.25">
      <c r="A39" s="22" t="s">
        <v>24</v>
      </c>
      <c r="B39" s="8"/>
      <c r="C39" s="30">
        <f>SUM(C32:C38)</f>
        <v>145.62</v>
      </c>
      <c r="D39" s="8"/>
      <c r="E39" s="8"/>
      <c r="F39" s="8"/>
      <c r="G39" s="8"/>
      <c r="H39" s="8"/>
      <c r="I39" s="8"/>
    </row>
    <row r="41" spans="1:9" x14ac:dyDescent="0.25">
      <c r="A41" s="72" t="s">
        <v>310</v>
      </c>
      <c r="B41" s="8"/>
      <c r="C41" s="20">
        <f>C27+C39</f>
        <v>757.14</v>
      </c>
      <c r="D41" s="8"/>
      <c r="E41" s="8"/>
      <c r="F41" s="8"/>
      <c r="G41" s="8"/>
      <c r="H41" s="8"/>
      <c r="I4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Kelder SH</vt:lpstr>
      <vt:lpstr>Begane grond SH</vt:lpstr>
      <vt:lpstr>Eerste verdieping SH</vt:lpstr>
      <vt:lpstr>Tweede verdieping SH</vt:lpstr>
      <vt:lpstr>Derde verdieping SH</vt:lpstr>
    </vt:vector>
  </TitlesOfParts>
  <Company>Gemeente Roermond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Chrisje Overdijk</dc:creator>
  <cp:lastModifiedBy>Leanne Hodzelmans-Tissen</cp:lastModifiedBy>
  <dcterms:created xsi:type="dcterms:W3CDTF">2018-06-07T08:23:42Z</dcterms:created>
  <dcterms:modified xsi:type="dcterms:W3CDTF">2018-06-12T15:16:30Z</dcterms:modified>
</cp:coreProperties>
</file>